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LD-EL23-00001 - TRANSPORTE DE DO IMPORTADO CHARAÑA-COHANI\06 FASE INGENIERIA\01 Licitación\3do Proceso\01 FO.048 TDR\2.2 Anexos del TDR\Anexo E-5 Listado Referencial Entregables Minimos\"/>
    </mc:Choice>
  </mc:AlternateContent>
  <bookViews>
    <workbookView xWindow="0" yWindow="0" windowWidth="28800" windowHeight="13660"/>
  </bookViews>
  <sheets>
    <sheet name="Básica L" sheetId="1" r:id="rId1"/>
    <sheet name="Detalle L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0" localSheetId="0">#REF!</definedName>
    <definedName name="\0" localSheetId="1">#REF!</definedName>
    <definedName name="\0">#REF!</definedName>
    <definedName name="_" localSheetId="0">#REF!</definedName>
    <definedName name="_" localSheetId="1">#REF!</definedName>
    <definedName name="_">#REF!</definedName>
    <definedName name="__cec1" localSheetId="0">'[1]2'!#REF!</definedName>
    <definedName name="__cec1" localSheetId="1">'[1]2'!#REF!</definedName>
    <definedName name="__cec1">'[1]2'!#REF!</definedName>
    <definedName name="__cec2" localSheetId="0">'[1]2'!#REF!</definedName>
    <definedName name="__cec2" localSheetId="1">'[1]2'!#REF!</definedName>
    <definedName name="__cec2">'[1]2'!#REF!</definedName>
    <definedName name="__cec3" localSheetId="0">'[1]2'!#REF!</definedName>
    <definedName name="__cec3" localSheetId="1">'[1]2'!#REF!</definedName>
    <definedName name="__cec3">'[1]2'!#REF!</definedName>
    <definedName name="__cec4" localSheetId="0">'[1]2'!#REF!</definedName>
    <definedName name="__cec4" localSheetId="1">'[1]2'!#REF!</definedName>
    <definedName name="__cec4">'[1]2'!#REF!</definedName>
    <definedName name="__F" localSheetId="0">#REF!</definedName>
    <definedName name="__F" localSheetId="1">#REF!</definedName>
    <definedName name="__F">#REF!</definedName>
    <definedName name="__KH170" localSheetId="0">#REF!</definedName>
    <definedName name="__KH170" localSheetId="1">#REF!</definedName>
    <definedName name="__KH170">#REF!</definedName>
    <definedName name="__PAG1" localSheetId="0">#REF!</definedName>
    <definedName name="__PAG1" localSheetId="1">#REF!</definedName>
    <definedName name="__PAG1">#REF!</definedName>
    <definedName name="__PAG2" localSheetId="0">#REF!</definedName>
    <definedName name="__PAG2" localSheetId="1">#REF!</definedName>
    <definedName name="__PAG2">#REF!</definedName>
    <definedName name="__PAG3" localSheetId="0">#REF!</definedName>
    <definedName name="__PAG3" localSheetId="1">#REF!</definedName>
    <definedName name="__PAG3">#REF!</definedName>
    <definedName name="__Rev1" localSheetId="0">#REF!</definedName>
    <definedName name="__Rev1" localSheetId="1">#REF!</definedName>
    <definedName name="__Rev1">#REF!</definedName>
    <definedName name="__Rev2" localSheetId="0">#REF!</definedName>
    <definedName name="__Rev2" localSheetId="1">#REF!</definedName>
    <definedName name="__Rev2">#REF!</definedName>
    <definedName name="__Rev3" localSheetId="0">#REF!</definedName>
    <definedName name="__Rev3" localSheetId="1">#REF!</definedName>
    <definedName name="__Rev3">#REF!</definedName>
    <definedName name="__Rev4" localSheetId="0">#REF!</definedName>
    <definedName name="__Rev4" localSheetId="1">#REF!</definedName>
    <definedName name="__Rev4">#REF!</definedName>
    <definedName name="__VS2" localSheetId="0">#REF!</definedName>
    <definedName name="__VS2" localSheetId="1">#REF!</definedName>
    <definedName name="__VS2">#REF!</definedName>
    <definedName name="__VS3" localSheetId="0">#REF!</definedName>
    <definedName name="__VS3" localSheetId="1">#REF!</definedName>
    <definedName name="__VS3">#REF!</definedName>
    <definedName name="_1">#N/A</definedName>
    <definedName name="_a" localSheetId="0">'[2]TIT-001'!#REF!</definedName>
    <definedName name="_a" localSheetId="1">'[2]TIT-001'!#REF!</definedName>
    <definedName name="_a">'[2]TIT-001'!#REF!</definedName>
    <definedName name="_act_air_sp" localSheetId="0">#REF!</definedName>
    <definedName name="_act_air_sp" localSheetId="1">#REF!</definedName>
    <definedName name="_act_air_sp">#REF!</definedName>
    <definedName name="_act_fail" localSheetId="0">#REF!</definedName>
    <definedName name="_act_fail" localSheetId="1">#REF!</definedName>
    <definedName name="_act_fail">#REF!</definedName>
    <definedName name="_act_mfr" localSheetId="0">#REF!</definedName>
    <definedName name="_act_mfr" localSheetId="1">#REF!</definedName>
    <definedName name="_act_mfr">#REF!</definedName>
    <definedName name="_act_model" localSheetId="0">#REF!</definedName>
    <definedName name="_act_model" localSheetId="1">#REF!</definedName>
    <definedName name="_act_model">#REF!</definedName>
    <definedName name="_act_mwap" localSheetId="0">#REF!</definedName>
    <definedName name="_act_mwap" localSheetId="1">#REF!</definedName>
    <definedName name="_act_mwap">#REF!</definedName>
    <definedName name="_act_orient" localSheetId="0">#REF!</definedName>
    <definedName name="_act_orient" localSheetId="1">#REF!</definedName>
    <definedName name="_act_orient">#REF!</definedName>
    <definedName name="_act_pts" localSheetId="0">#REF!</definedName>
    <definedName name="_act_pts" localSheetId="1">#REF!</definedName>
    <definedName name="_act_pts">#REF!</definedName>
    <definedName name="_act_size" localSheetId="0">#REF!</definedName>
    <definedName name="_act_size" localSheetId="1">#REF!</definedName>
    <definedName name="_act_size">#REF!</definedName>
    <definedName name="_act_type" localSheetId="0">#REF!</definedName>
    <definedName name="_act_type" localSheetId="1">#REF!</definedName>
    <definedName name="_act_type">#REF!</definedName>
    <definedName name="_air_gauge" localSheetId="0">'[3]PCV-800-522'!#REF!</definedName>
    <definedName name="_air_gauge" localSheetId="1">'[3]PCV-800-522'!#REF!</definedName>
    <definedName name="_air_gauge">'[3]PCV-800-522'!#REF!</definedName>
    <definedName name="_air_mfr" localSheetId="0">#REF!</definedName>
    <definedName name="_air_mfr" localSheetId="1">#REF!</definedName>
    <definedName name="_air_mfr">#REF!</definedName>
    <definedName name="_air_model" localSheetId="0">#REF!</definedName>
    <definedName name="_air_model" localSheetId="1">#REF!</definedName>
    <definedName name="_air_model">#REF!</definedName>
    <definedName name="_airfailvlv" localSheetId="0">#REF!</definedName>
    <definedName name="_airfailvlv" localSheetId="1">#REF!</definedName>
    <definedName name="_airfailvlv">#REF!</definedName>
    <definedName name="_ALLOWED_DP" localSheetId="0">'[2]TIT-001'!#REF!</definedName>
    <definedName name="_ALLOWED_DP" localSheetId="1">'[2]TIT-001'!#REF!</definedName>
    <definedName name="_ALLOWED_DP">'[2]TIT-001'!#REF!</definedName>
    <definedName name="_ansi_class" localSheetId="0">#REF!</definedName>
    <definedName name="_ansi_class" localSheetId="1">#REF!</definedName>
    <definedName name="_ansi_class">#REF!</definedName>
    <definedName name="_AREACLASS" localSheetId="0">'[4]PSV-920-001A_B'!#REF!</definedName>
    <definedName name="_AREACLASS" localSheetId="1">'[4]PSV-920-001A_B'!#REF!</definedName>
    <definedName name="_AREACLASS">'[4]PSV-920-001A_B'!#REF!</definedName>
    <definedName name="_balanced" localSheetId="0">#REF!</definedName>
    <definedName name="_balanced" localSheetId="1">#REF!</definedName>
    <definedName name="_balanced">#REF!</definedName>
    <definedName name="_bench_rnge" localSheetId="0">#REF!</definedName>
    <definedName name="_bench_rnge" localSheetId="1">#REF!</definedName>
    <definedName name="_bench_rnge">#REF!</definedName>
    <definedName name="_body_matl" localSheetId="0">#REF!</definedName>
    <definedName name="_body_matl" localSheetId="1">#REF!</definedName>
    <definedName name="_body_matl">#REF!</definedName>
    <definedName name="_bonet_type" localSheetId="0">#REF!</definedName>
    <definedName name="_bonet_type" localSheetId="1">#REF!</definedName>
    <definedName name="_bonet_type">#REF!</definedName>
    <definedName name="_CLD_SET_PR" localSheetId="0">[5]VALVE!#REF!</definedName>
    <definedName name="_CLD_SET_PR" localSheetId="1">[5]VALVE!#REF!</definedName>
    <definedName name="_CLD_SET_PR">[5]VALVE!#REF!</definedName>
    <definedName name="_CLD_SET_PR1" localSheetId="0">[5]VALVE!#REF!</definedName>
    <definedName name="_CLD_SET_PR1" localSheetId="1">[5]VALVE!#REF!</definedName>
    <definedName name="_CLD_SET_PR1">[5]VALVE!#REF!</definedName>
    <definedName name="_cont_rate" localSheetId="0">#REF!</definedName>
    <definedName name="_cont_rate" localSheetId="1">#REF!</definedName>
    <definedName name="_cont_rate">#REF!</definedName>
    <definedName name="_contacts" localSheetId="0">#REF!</definedName>
    <definedName name="_contacts" localSheetId="1">#REF!</definedName>
    <definedName name="_contacts">#REF!</definedName>
    <definedName name="_cri_p_unit" localSheetId="0">#REF!</definedName>
    <definedName name="_cri_p_unit" localSheetId="1">#REF!</definedName>
    <definedName name="_cri_p_unit">#REF!</definedName>
    <definedName name="_crit_press" localSheetId="0">#REF!</definedName>
    <definedName name="_crit_press" localSheetId="1">#REF!</definedName>
    <definedName name="_crit_press">#REF!</definedName>
    <definedName name="_doc_name" localSheetId="0">'[3]PCV-800-522'!#REF!</definedName>
    <definedName name="_doc_name" localSheetId="1">'[3]PCV-800-522'!#REF!</definedName>
    <definedName name="_doc_name">'[3]PCV-800-522'!#REF!</definedName>
    <definedName name="_eff_area" localSheetId="0">#REF!</definedName>
    <definedName name="_eff_area" localSheetId="1">#REF!</definedName>
    <definedName name="_eff_area">#REF!</definedName>
    <definedName name="_elec_appr" localSheetId="0">#REF!</definedName>
    <definedName name="_elec_appr" localSheetId="1">#REF!</definedName>
    <definedName name="_elec_appr">#REF!</definedName>
    <definedName name="_ELEC_APR" localSheetId="0">[5]VALVE!#REF!</definedName>
    <definedName name="_ELEC_APR" localSheetId="1">[5]VALVE!#REF!</definedName>
    <definedName name="_ELEC_APR">[5]VALVE!#REF!</definedName>
    <definedName name="_endextmatl" localSheetId="0">#REF!</definedName>
    <definedName name="_endextmatl" localSheetId="1">#REF!</definedName>
    <definedName name="_endextmatl">#REF!</definedName>
    <definedName name="_F" localSheetId="0">#REF!</definedName>
    <definedName name="_F" localSheetId="1">#REF!</definedName>
    <definedName name="_F">#REF!</definedName>
    <definedName name="_f2f_dim" localSheetId="0">#REF!</definedName>
    <definedName name="_f2f_dim" localSheetId="1">#REF!</definedName>
    <definedName name="_f2f_dim">#REF!</definedName>
    <definedName name="_xlnm._FilterDatabase" localSheetId="0" hidden="1">'Básica L'!$A$5:$R$69</definedName>
    <definedName name="_xlnm._FilterDatabase" localSheetId="1" hidden="1">'Detalle L'!$A$5:$R$145</definedName>
    <definedName name="_filtreg" localSheetId="0">'[3]PCV-800-522'!#REF!</definedName>
    <definedName name="_filtreg" localSheetId="1">'[3]PCV-800-522'!#REF!</definedName>
    <definedName name="_filtreg">'[3]PCV-800-522'!#REF!</definedName>
    <definedName name="_flg_finish" localSheetId="0">#REF!</definedName>
    <definedName name="_flg_finish" localSheetId="1">#REF!</definedName>
    <definedName name="_flg_finish">#REF!</definedName>
    <definedName name="_flow_dir" localSheetId="0">#REF!</definedName>
    <definedName name="_flow_dir" localSheetId="1">#REF!</definedName>
    <definedName name="_flow_dir">#REF!</definedName>
    <definedName name="_flow_max" localSheetId="0">'[3]PCV-800-522'!#REF!</definedName>
    <definedName name="_flow_max" localSheetId="1">'[3]PCV-800-522'!#REF!</definedName>
    <definedName name="_flow_max">'[3]PCV-800-522'!#REF!</definedName>
    <definedName name="_flow_min" localSheetId="0">'[3]PCV-800-522'!#REF!</definedName>
    <definedName name="_flow_min" localSheetId="1">'[3]PCV-800-522'!#REF!</definedName>
    <definedName name="_flow_min">'[3]PCV-800-522'!#REF!</definedName>
    <definedName name="_flow_norm" localSheetId="0">'[3]PCV-800-522'!#REF!</definedName>
    <definedName name="_flow_norm" localSheetId="1">'[3]PCV-800-522'!#REF!</definedName>
    <definedName name="_flow_norm">'[3]PCV-800-522'!#REF!</definedName>
    <definedName name="_flow_unit" localSheetId="0">'[3]PCV-800-522'!#REF!</definedName>
    <definedName name="_flow_unit" localSheetId="1">'[3]PCV-800-522'!#REF!</definedName>
    <definedName name="_flow_unit">'[3]PCV-800-522'!#REF!</definedName>
    <definedName name="_fluid" localSheetId="0">'[3]PCV-800-522'!#REF!</definedName>
    <definedName name="_fluid" localSheetId="1">'[3]PCV-800-522'!#REF!</definedName>
    <definedName name="_fluid">'[3]PCV-800-522'!#REF!</definedName>
    <definedName name="_FULL_TRAVL" localSheetId="0">'[6]TIT-002'!#REF!</definedName>
    <definedName name="_FULL_TRAVL" localSheetId="1">'[6]TIT-002'!#REF!</definedName>
    <definedName name="_FULL_TRAVL">'[6]TIT-002'!#REF!</definedName>
    <definedName name="_guide_matl" localSheetId="0">#REF!</definedName>
    <definedName name="_guide_matl" localSheetId="1">#REF!</definedName>
    <definedName name="_guide_matl">#REF!</definedName>
    <definedName name="_handwheel" localSheetId="0">#REF!</definedName>
    <definedName name="_handwheel" localSheetId="1">#REF!</definedName>
    <definedName name="_handwheel">#REF!</definedName>
    <definedName name="_in_conn" localSheetId="0">#REF!</definedName>
    <definedName name="_in_conn" localSheetId="1">#REF!</definedName>
    <definedName name="_in_conn">#REF!</definedName>
    <definedName name="_in_diam" localSheetId="0">#REF!</definedName>
    <definedName name="_in_diam" localSheetId="1">#REF!</definedName>
    <definedName name="_in_diam">#REF!</definedName>
    <definedName name="_in_p_max" localSheetId="0">#REF!</definedName>
    <definedName name="_in_p_max" localSheetId="1">#REF!</definedName>
    <definedName name="_in_p_max">#REF!</definedName>
    <definedName name="_in_p_min" localSheetId="0">#REF!</definedName>
    <definedName name="_in_p_min" localSheetId="1">#REF!</definedName>
    <definedName name="_in_p_min">#REF!</definedName>
    <definedName name="_IN_P_NORM" localSheetId="0">'[4]PSV-920-001A_B'!#REF!</definedName>
    <definedName name="_IN_P_NORM" localSheetId="1">'[4]PSV-920-001A_B'!#REF!</definedName>
    <definedName name="_IN_P_NORM">'[4]PSV-920-001A_B'!#REF!</definedName>
    <definedName name="_in_p_shut" localSheetId="0">#REF!</definedName>
    <definedName name="_in_p_shut" localSheetId="1">#REF!</definedName>
    <definedName name="_in_p_shut">#REF!</definedName>
    <definedName name="_IN_P_UNIT" localSheetId="0">'[2]TIT-001'!#REF!</definedName>
    <definedName name="_IN_P_UNIT" localSheetId="1">'[2]TIT-001'!#REF!</definedName>
    <definedName name="_IN_P_UNIT">'[2]TIT-001'!#REF!</definedName>
    <definedName name="_inst_type" localSheetId="0">'[3]PCV-800-522'!#REF!</definedName>
    <definedName name="_inst_type" localSheetId="1">'[3]PCV-800-522'!#REF!</definedName>
    <definedName name="_inst_type">'[3]PCV-800-522'!#REF!</definedName>
    <definedName name="_ip_dir_rev" localSheetId="0">#REF!</definedName>
    <definedName name="_ip_dir_rev" localSheetId="1">#REF!</definedName>
    <definedName name="_ip_dir_rev">#REF!</definedName>
    <definedName name="_ip_in_sig" localSheetId="0">#REF!</definedName>
    <definedName name="_ip_in_sig" localSheetId="1">#REF!</definedName>
    <definedName name="_ip_in_sig">#REF!</definedName>
    <definedName name="_ip_model" localSheetId="0">#REF!</definedName>
    <definedName name="_ip_model" localSheetId="1">#REF!</definedName>
    <definedName name="_ip_model">#REF!</definedName>
    <definedName name="_KH170" localSheetId="0">#REF!</definedName>
    <definedName name="_KH170" localSheetId="1">#REF!</definedName>
    <definedName name="_KH170">#REF!</definedName>
    <definedName name="_LINE_EQ_NO" localSheetId="0">'[3]PCV-800-522'!#REF!</definedName>
    <definedName name="_LINE_EQ_NO" localSheetId="1">'[3]PCV-800-522'!#REF!</definedName>
    <definedName name="_LINE_EQ_NO">'[3]PCV-800-522'!#REF!</definedName>
    <definedName name="_liner_matl" localSheetId="0">#REF!</definedName>
    <definedName name="_liner_matl" localSheetId="1">#REF!</definedName>
    <definedName name="_liner_matl">#REF!</definedName>
    <definedName name="_lube" localSheetId="0">#REF!</definedName>
    <definedName name="_lube" localSheetId="1">#REF!</definedName>
    <definedName name="_lube">#REF!</definedName>
    <definedName name="_lube_iso" localSheetId="0">#REF!</definedName>
    <definedName name="_lube_iso" localSheetId="1">#REF!</definedName>
    <definedName name="_lube_iso">#REF!</definedName>
    <definedName name="_MANUFACTR" localSheetId="0">'[4]PSV-920-001A_B'!#REF!</definedName>
    <definedName name="_MANUFACTR" localSheetId="1">'[4]PSV-920-001A_B'!#REF!</definedName>
    <definedName name="_MANUFACTR">'[4]PSV-920-001A_B'!#REF!</definedName>
    <definedName name="_MAWP" localSheetId="0">[5]VALVE!#REF!</definedName>
    <definedName name="_MAWP" localSheetId="1">[5]VALVE!#REF!</definedName>
    <definedName name="_MAWP">[5]VALVE!#REF!</definedName>
    <definedName name="_max_avair" localSheetId="0">#REF!</definedName>
    <definedName name="_max_avair" localSheetId="1">#REF!</definedName>
    <definedName name="_max_avair">#REF!</definedName>
    <definedName name="_min_avair" localSheetId="0">#REF!</definedName>
    <definedName name="_min_avair" localSheetId="1">#REF!</definedName>
    <definedName name="_min_avair">#REF!</definedName>
    <definedName name="_min_req_p" localSheetId="0">#REF!</definedName>
    <definedName name="_min_req_p" localSheetId="1">#REF!</definedName>
    <definedName name="_min_req_p">#REF!</definedName>
    <definedName name="_MODEL" localSheetId="0">'[4]PSV-920-001A_B'!#REF!</definedName>
    <definedName name="_MODEL" localSheetId="1">'[4]PSV-920-001A_B'!#REF!</definedName>
    <definedName name="_MODEL">'[4]PSV-920-001A_B'!#REF!</definedName>
    <definedName name="_note1" localSheetId="0">#REF!</definedName>
    <definedName name="_note1" localSheetId="1">#REF!</definedName>
    <definedName name="_note1">#REF!</definedName>
    <definedName name="_note2" localSheetId="0">'[3]PCV-800-522'!#REF!</definedName>
    <definedName name="_note2" localSheetId="1">'[3]PCV-800-522'!#REF!</definedName>
    <definedName name="_note2">'[3]PCV-800-522'!#REF!</definedName>
    <definedName name="_note3" localSheetId="0">#REF!</definedName>
    <definedName name="_note3" localSheetId="1">#REF!</definedName>
    <definedName name="_note3">#REF!</definedName>
    <definedName name="_NOTE4" localSheetId="0">'[2]TIT-001'!#REF!</definedName>
    <definedName name="_NOTE4" localSheetId="1">'[2]TIT-001'!#REF!</definedName>
    <definedName name="_NOTE4">'[2]TIT-001'!#REF!</definedName>
    <definedName name="_of_sheet" localSheetId="0">'[3]PCV-800-522'!#REF!</definedName>
    <definedName name="_of_sheet" localSheetId="1">'[3]PCV-800-522'!#REF!</definedName>
    <definedName name="_of_sheet">'[3]PCV-800-522'!#REF!</definedName>
    <definedName name="_out_conn" localSheetId="0">#REF!</definedName>
    <definedName name="_out_conn" localSheetId="1">#REF!</definedName>
    <definedName name="_out_conn">#REF!</definedName>
    <definedName name="_out_p_max" localSheetId="0">#REF!</definedName>
    <definedName name="_out_p_max" localSheetId="1">#REF!</definedName>
    <definedName name="_out_p_max">#REF!</definedName>
    <definedName name="_out_p_min" localSheetId="0">#REF!</definedName>
    <definedName name="_out_p_min" localSheetId="1">#REF!</definedName>
    <definedName name="_out_p_min">#REF!</definedName>
    <definedName name="_out_p_norm" localSheetId="0">#REF!</definedName>
    <definedName name="_out_p_norm" localSheetId="1">#REF!</definedName>
    <definedName name="_out_p_norm">#REF!</definedName>
    <definedName name="_out_p_unit" localSheetId="0">#REF!</definedName>
    <definedName name="_out_p_unit" localSheetId="1">#REF!</definedName>
    <definedName name="_out_p_unit">#REF!</definedName>
    <definedName name="_p_order" localSheetId="0">'[3]PCV-800-522'!#REF!</definedName>
    <definedName name="_p_order" localSheetId="1">'[3]PCV-800-522'!#REF!</definedName>
    <definedName name="_p_order">'[3]PCV-800-522'!#REF!</definedName>
    <definedName name="_pack_matl" localSheetId="0">#REF!</definedName>
    <definedName name="_pack_matl" localSheetId="1">#REF!</definedName>
    <definedName name="_pack_matl">#REF!</definedName>
    <definedName name="_pack_type" localSheetId="0">#REF!</definedName>
    <definedName name="_pack_type" localSheetId="1">#REF!</definedName>
    <definedName name="_pack_type">#REF!</definedName>
    <definedName name="_PAG1" localSheetId="0">#REF!</definedName>
    <definedName name="_PAG1" localSheetId="1">#REF!</definedName>
    <definedName name="_PAG1">#REF!</definedName>
    <definedName name="_PAG2" localSheetId="0">#REF!</definedName>
    <definedName name="_PAG2" localSheetId="1">#REF!</definedName>
    <definedName name="_PAG2">#REF!</definedName>
    <definedName name="_PAG3" localSheetId="0">#REF!</definedName>
    <definedName name="_PAG3" localSheetId="1">#REF!</definedName>
    <definedName name="_PAG3">#REF!</definedName>
    <definedName name="_pid_no" localSheetId="0">'[3]PCV-800-522'!#REF!</definedName>
    <definedName name="_pid_no" localSheetId="1">'[3]PCV-800-522'!#REF!</definedName>
    <definedName name="_pid_no">'[3]PCV-800-522'!#REF!</definedName>
    <definedName name="_pipe_ansi" localSheetId="0">#REF!</definedName>
    <definedName name="_pipe_ansi" localSheetId="1">#REF!</definedName>
    <definedName name="_pipe_ansi">#REF!</definedName>
    <definedName name="_pipe_in" localSheetId="0">#REF!</definedName>
    <definedName name="_pipe_in" localSheetId="1">#REF!</definedName>
    <definedName name="_pipe_in">#REF!</definedName>
    <definedName name="_pipe_insu" localSheetId="0">#REF!</definedName>
    <definedName name="_pipe_insu" localSheetId="1">#REF!</definedName>
    <definedName name="_pipe_insu">#REF!</definedName>
    <definedName name="_pipe_matl" localSheetId="0">#REF!</definedName>
    <definedName name="_pipe_matl" localSheetId="1">#REF!</definedName>
    <definedName name="_pipe_matl">#REF!</definedName>
    <definedName name="_pipe_out" localSheetId="0">#REF!</definedName>
    <definedName name="_pipe_out" localSheetId="1">#REF!</definedName>
    <definedName name="_pipe_out">#REF!</definedName>
    <definedName name="_pneu_out" localSheetId="0">#REF!</definedName>
    <definedName name="_pneu_out" localSheetId="1">#REF!</definedName>
    <definedName name="_pneu_out">#REF!</definedName>
    <definedName name="_pneu_rnge" localSheetId="0">#REF!</definedName>
    <definedName name="_pneu_rnge" localSheetId="1">#REF!</definedName>
    <definedName name="_pneu_rnge">#REF!</definedName>
    <definedName name="_port_size" localSheetId="0">#REF!</definedName>
    <definedName name="_port_size" localSheetId="1">#REF!</definedName>
    <definedName name="_port_size">#REF!</definedName>
    <definedName name="_pos_boost" localSheetId="0">#REF!</definedName>
    <definedName name="_pos_boost" localSheetId="1">#REF!</definedName>
    <definedName name="_pos_boost">#REF!</definedName>
    <definedName name="_pos_bypass" localSheetId="0">#REF!</definedName>
    <definedName name="_pos_bypass" localSheetId="1">#REF!</definedName>
    <definedName name="_pos_bypass">#REF!</definedName>
    <definedName name="_pos_comm" localSheetId="0">#REF!</definedName>
    <definedName name="_pos_comm" localSheetId="1">#REF!</definedName>
    <definedName name="_pos_comm">#REF!</definedName>
    <definedName name="_pos_gauges" localSheetId="0">#REF!</definedName>
    <definedName name="_pos_gauges" localSheetId="1">#REF!</definedName>
    <definedName name="_pos_gauges">#REF!</definedName>
    <definedName name="_pos_in_sig" localSheetId="0">#REF!</definedName>
    <definedName name="_pos_in_sig" localSheetId="1">#REF!</definedName>
    <definedName name="_pos_in_sig">#REF!</definedName>
    <definedName name="_pos_incsig" localSheetId="0">#REF!</definedName>
    <definedName name="_pos_incsig" localSheetId="1">#REF!</definedName>
    <definedName name="_pos_incsig">#REF!</definedName>
    <definedName name="_pos_mfr" localSheetId="0">#REF!</definedName>
    <definedName name="_pos_mfr" localSheetId="1">#REF!</definedName>
    <definedName name="_pos_mfr">#REF!</definedName>
    <definedName name="_pos_model" localSheetId="0">#REF!</definedName>
    <definedName name="_pos_model" localSheetId="1">#REF!</definedName>
    <definedName name="_pos_model">#REF!</definedName>
    <definedName name="_pos_port" localSheetId="0">#REF!</definedName>
    <definedName name="_pos_port" localSheetId="1">#REF!</definedName>
    <definedName name="_pos_port">#REF!</definedName>
    <definedName name="_pos_smart" localSheetId="0">#REF!</definedName>
    <definedName name="_pos_smart" localSheetId="1">#REF!</definedName>
    <definedName name="_pos_smart">#REF!</definedName>
    <definedName name="_pos_type" localSheetId="0">#REF!</definedName>
    <definedName name="_pos_type" localSheetId="1">#REF!</definedName>
    <definedName name="_pos_type">#REF!</definedName>
    <definedName name="_poscamchar" localSheetId="0">#REF!</definedName>
    <definedName name="_poscamchar" localSheetId="1">#REF!</definedName>
    <definedName name="_poscamchar">#REF!</definedName>
    <definedName name="_projectdescript" localSheetId="0">'[3]PCV-800-522'!#REF!</definedName>
    <definedName name="_projectdescript" localSheetId="1">'[3]PCV-800-522'!#REF!</definedName>
    <definedName name="_projectdescript">'[3]PCV-800-522'!#REF!</definedName>
    <definedName name="_rate_press" localSheetId="0">#REF!</definedName>
    <definedName name="_rate_press" localSheetId="1">#REF!</definedName>
    <definedName name="_rate_press">#REF!</definedName>
    <definedName name="_rate_temp" localSheetId="0">#REF!</definedName>
    <definedName name="_rate_temp" localSheetId="1">#REF!</definedName>
    <definedName name="_rate_temp">#REF!</definedName>
    <definedName name="_rate_trvel" localSheetId="0">#REF!</definedName>
    <definedName name="_rate_trvel" localSheetId="1">#REF!</definedName>
    <definedName name="_rate_trvel">#REF!</definedName>
    <definedName name="_rated_cv" localSheetId="0">#REF!</definedName>
    <definedName name="_rated_cv" localSheetId="1">#REF!</definedName>
    <definedName name="_rated_cv">#REF!</definedName>
    <definedName name="_rated_fl" localSheetId="0">#REF!</definedName>
    <definedName name="_rated_fl" localSheetId="1">#REF!</definedName>
    <definedName name="_rated_fl">#REF!</definedName>
    <definedName name="_rated_xt" localSheetId="0">#REF!</definedName>
    <definedName name="_rated_xt" localSheetId="1">#REF!</definedName>
    <definedName name="_rated_xt">#REF!</definedName>
    <definedName name="_req_no" localSheetId="0">'[3]PCV-800-522'!#REF!</definedName>
    <definedName name="_req_no" localSheetId="1">'[3]PCV-800-522'!#REF!</definedName>
    <definedName name="_req_no">'[3]PCV-800-522'!#REF!</definedName>
    <definedName name="_reqcv_max" localSheetId="0">#REF!</definedName>
    <definedName name="_reqcv_max" localSheetId="1">#REF!</definedName>
    <definedName name="_reqcv_max">#REF!</definedName>
    <definedName name="_reqcv_min" localSheetId="0">#REF!</definedName>
    <definedName name="_reqcv_min" localSheetId="1">#REF!</definedName>
    <definedName name="_reqcv_min">#REF!</definedName>
    <definedName name="_reqcv_norm" localSheetId="0">#REF!</definedName>
    <definedName name="_reqcv_norm" localSheetId="1">#REF!</definedName>
    <definedName name="_reqcv_norm">#REF!</definedName>
    <definedName name="_Rev1" localSheetId="0">#REF!</definedName>
    <definedName name="_Rev1" localSheetId="1">#REF!</definedName>
    <definedName name="_Rev1">#REF!</definedName>
    <definedName name="_Rev2" localSheetId="0">#REF!</definedName>
    <definedName name="_Rev2" localSheetId="1">#REF!</definedName>
    <definedName name="_Rev2">#REF!</definedName>
    <definedName name="_Rev3" localSheetId="0">#REF!</definedName>
    <definedName name="_Rev3" localSheetId="1">#REF!</definedName>
    <definedName name="_Rev3">#REF!</definedName>
    <definedName name="_Rev4" localSheetId="0">#REF!</definedName>
    <definedName name="_Rev4" localSheetId="1">#REF!</definedName>
    <definedName name="_Rev4">#REF!</definedName>
    <definedName name="_safetycrit" localSheetId="0">'[3]PCV-800-522'!#REF!</definedName>
    <definedName name="_safetycrit" localSheetId="1">'[3]PCV-800-522'!#REF!</definedName>
    <definedName name="_safetycrit">'[3]PCV-800-522'!#REF!</definedName>
    <definedName name="_sch_in" localSheetId="0">#REF!</definedName>
    <definedName name="_sch_in" localSheetId="1">#REF!</definedName>
    <definedName name="_sch_in">#REF!</definedName>
    <definedName name="_sch_out" localSheetId="0">#REF!</definedName>
    <definedName name="_sch_out" localSheetId="1">#REF!</definedName>
    <definedName name="_sch_out">#REF!</definedName>
    <definedName name="_seat_matl" localSheetId="0">#REF!</definedName>
    <definedName name="_seat_matl" localSheetId="1">#REF!</definedName>
    <definedName name="_seat_matl">#REF!</definedName>
    <definedName name="_serial_num" localSheetId="0">#REF!</definedName>
    <definedName name="_serial_num" localSheetId="1">#REF!</definedName>
    <definedName name="_serial_num">#REF!</definedName>
    <definedName name="_service" localSheetId="0">'[3]PCV-800-522'!#REF!</definedName>
    <definedName name="_service" localSheetId="1">'[3]PCV-800-522'!#REF!</definedName>
    <definedName name="_service">'[3]PCV-800-522'!#REF!</definedName>
    <definedName name="_SET_PRES" localSheetId="0">[5]VALVE!#REF!</definedName>
    <definedName name="_SET_PRES" localSheetId="1">[5]VALVE!#REF!</definedName>
    <definedName name="_SET_PRES">[5]VALVE!#REF!</definedName>
    <definedName name="_setpress" localSheetId="0">#REF!</definedName>
    <definedName name="_setpress" localSheetId="1">#REF!</definedName>
    <definedName name="_setpress">#REF!</definedName>
    <definedName name="_sg_mw_max" localSheetId="0">#REF!</definedName>
    <definedName name="_sg_mw_max" localSheetId="1">#REF!</definedName>
    <definedName name="_sg_mw_max">#REF!</definedName>
    <definedName name="_sg_mw_min" localSheetId="0">#REF!</definedName>
    <definedName name="_sg_mw_min" localSheetId="1">#REF!</definedName>
    <definedName name="_sg_mw_min">#REF!</definedName>
    <definedName name="_sg_mw_norm" localSheetId="0">#REF!</definedName>
    <definedName name="_sg_mw_norm" localSheetId="1">#REF!</definedName>
    <definedName name="_sg_mw_norm">#REF!</definedName>
    <definedName name="_sheet_no" localSheetId="0">'[3]PCV-800-522'!#REF!</definedName>
    <definedName name="_sheet_no" localSheetId="1">'[3]PCV-800-522'!#REF!</definedName>
    <definedName name="_sheet_no">'[3]PCV-800-522'!#REF!</definedName>
    <definedName name="_sound_max" localSheetId="0">#REF!</definedName>
    <definedName name="_sound_max" localSheetId="1">#REF!</definedName>
    <definedName name="_sound_max">#REF!</definedName>
    <definedName name="_sound_min" localSheetId="0">#REF!</definedName>
    <definedName name="_sound_min" localSheetId="1">#REF!</definedName>
    <definedName name="_sound_min">#REF!</definedName>
    <definedName name="_sound_norm" localSheetId="0">#REF!</definedName>
    <definedName name="_sound_norm" localSheetId="1">#REF!</definedName>
    <definedName name="_sound_norm">#REF!</definedName>
    <definedName name="_sp_heat" localSheetId="0">#REF!</definedName>
    <definedName name="_sp_heat" localSheetId="1">#REF!</definedName>
    <definedName name="_sp_heat">#REF!</definedName>
    <definedName name="_SR_NUMBER" localSheetId="0">[5]VALVE!#REF!</definedName>
    <definedName name="_SR_NUMBER" localSheetId="1">[5]VALVE!#REF!</definedName>
    <definedName name="_SR_NUMBER">[5]VALVE!#REF!</definedName>
    <definedName name="_stem_dia" localSheetId="0">#REF!</definedName>
    <definedName name="_stem_dia" localSheetId="1">#REF!</definedName>
    <definedName name="_stem_dia">#REF!</definedName>
    <definedName name="_stem_matl" localSheetId="0">#REF!</definedName>
    <definedName name="_stem_matl" localSheetId="1">#REF!</definedName>
    <definedName name="_stem_matl">#REF!</definedName>
    <definedName name="_sw_mfr" localSheetId="0">#REF!</definedName>
    <definedName name="_sw_mfr" localSheetId="1">#REF!</definedName>
    <definedName name="_sw_mfr">#REF!</definedName>
    <definedName name="_sw_model" localSheetId="0">#REF!</definedName>
    <definedName name="_sw_model" localSheetId="1">#REF!</definedName>
    <definedName name="_sw_model">#REF!</definedName>
    <definedName name="_sw_quant" localSheetId="0">#REF!</definedName>
    <definedName name="_sw_quant" localSheetId="1">#REF!</definedName>
    <definedName name="_sw_quant">#REF!</definedName>
    <definedName name="_sw_type" localSheetId="0">#REF!</definedName>
    <definedName name="_sw_type" localSheetId="1">#REF!</definedName>
    <definedName name="_sw_type">#REF!</definedName>
    <definedName name="_swtag_no" localSheetId="0">#REF!</definedName>
    <definedName name="_swtag_no" localSheetId="1">#REF!</definedName>
    <definedName name="_swtag_no">#REF!</definedName>
    <definedName name="_tag_no" localSheetId="0">'[3]PCV-800-522'!#REF!</definedName>
    <definedName name="_tag_no" localSheetId="1">'[3]PCV-800-522'!#REF!</definedName>
    <definedName name="_tag_no">'[3]PCV-800-522'!#REF!</definedName>
    <definedName name="_temp_max" localSheetId="0">#REF!</definedName>
    <definedName name="_temp_max" localSheetId="1">#REF!</definedName>
    <definedName name="_temp_max">#REF!</definedName>
    <definedName name="_temp_min" localSheetId="0">#REF!</definedName>
    <definedName name="_temp_min" localSheetId="1">#REF!</definedName>
    <definedName name="_temp_min">#REF!</definedName>
    <definedName name="_temp_norm" localSheetId="0">#REF!</definedName>
    <definedName name="_temp_norm" localSheetId="1">#REF!</definedName>
    <definedName name="_temp_norm">#REF!</definedName>
    <definedName name="_TEMP_UNIT" localSheetId="0">'[2]TIT-001'!#REF!</definedName>
    <definedName name="_TEMP_UNIT" localSheetId="1">'[2]TIT-001'!#REF!</definedName>
    <definedName name="_TEMP_UNIT">'[2]TIT-001'!#REF!</definedName>
    <definedName name="_test_hydro" localSheetId="0">#REF!</definedName>
    <definedName name="_test_hydro" localSheetId="1">#REF!</definedName>
    <definedName name="_test_hydro">#REF!</definedName>
    <definedName name="_test_leak" localSheetId="0">#REF!</definedName>
    <definedName name="_test_leak" localSheetId="1">#REF!</definedName>
    <definedName name="_test_leak">#REF!</definedName>
    <definedName name="_trim_char" localSheetId="0">#REF!</definedName>
    <definedName name="_trim_char" localSheetId="1">#REF!</definedName>
    <definedName name="_trim_char">#REF!</definedName>
    <definedName name="_trim_matl" localSheetId="0">#REF!</definedName>
    <definedName name="_trim_matl" localSheetId="1">#REF!</definedName>
    <definedName name="_trim_matl">#REF!</definedName>
    <definedName name="_trim_size" localSheetId="0">#REF!</definedName>
    <definedName name="_trim_size" localSheetId="1">#REF!</definedName>
    <definedName name="_trim_size">#REF!</definedName>
    <definedName name="_trim_type" localSheetId="0">#REF!</definedName>
    <definedName name="_trim_type" localSheetId="1">#REF!</definedName>
    <definedName name="_trim_type">#REF!</definedName>
    <definedName name="_trvel_max" localSheetId="0">#REF!</definedName>
    <definedName name="_trvel_max" localSheetId="1">#REF!</definedName>
    <definedName name="_trvel_max">#REF!</definedName>
    <definedName name="_trvel_min" localSheetId="0">#REF!</definedName>
    <definedName name="_trvel_min" localSheetId="1">#REF!</definedName>
    <definedName name="_trvel_min">#REF!</definedName>
    <definedName name="_trvel_norm" localSheetId="0">#REF!</definedName>
    <definedName name="_trvel_norm" localSheetId="1">#REF!</definedName>
    <definedName name="_trvel_norm">#REF!</definedName>
    <definedName name="_unit" localSheetId="0">'[3]PCV-800-522'!#REF!</definedName>
    <definedName name="_unit" localSheetId="1">'[3]PCV-800-522'!#REF!</definedName>
    <definedName name="_unit">'[3]PCV-800-522'!#REF!</definedName>
    <definedName name="_USER1" localSheetId="0">'[2]TIT-001'!#REF!</definedName>
    <definedName name="_USER1" localSheetId="1">'[2]TIT-001'!#REF!</definedName>
    <definedName name="_USER1">'[2]TIT-001'!#REF!</definedName>
    <definedName name="_USER2" localSheetId="0">'[2]TIT-001'!#REF!</definedName>
    <definedName name="_USER2" localSheetId="1">'[2]TIT-001'!#REF!</definedName>
    <definedName name="_USER2">'[2]TIT-001'!#REF!</definedName>
    <definedName name="_USER3" localSheetId="0">'[2]TIT-001'!#REF!</definedName>
    <definedName name="_USER3" localSheetId="1">'[2]TIT-001'!#REF!</definedName>
    <definedName name="_USER3">'[2]TIT-001'!#REF!</definedName>
    <definedName name="_USER4" localSheetId="0">'[2]TIT-001'!#REF!</definedName>
    <definedName name="_USER4" localSheetId="1">'[2]TIT-001'!#REF!</definedName>
    <definedName name="_USER4">'[2]TIT-001'!#REF!</definedName>
    <definedName name="_USER5" localSheetId="0">'[2]TIT-001'!#REF!</definedName>
    <definedName name="_USER5" localSheetId="1">'[2]TIT-001'!#REF!</definedName>
    <definedName name="_USER5">'[2]TIT-001'!#REF!</definedName>
    <definedName name="_USER6" localSheetId="0">'[2]TIT-001'!#REF!</definedName>
    <definedName name="_USER6" localSheetId="1">'[2]TIT-001'!#REF!</definedName>
    <definedName name="_USER6">'[2]TIT-001'!#REF!</definedName>
    <definedName name="_valve_type" localSheetId="0">#REF!</definedName>
    <definedName name="_valve_type" localSheetId="1">#REF!</definedName>
    <definedName name="_valve_type">#REF!</definedName>
    <definedName name="_VEL_UNIT" localSheetId="0">'[2]TIT-001'!#REF!</definedName>
    <definedName name="_VEL_UNIT" localSheetId="1">'[2]TIT-001'!#REF!</definedName>
    <definedName name="_VEL_UNIT">'[2]TIT-001'!#REF!</definedName>
    <definedName name="_visc_max" localSheetId="0">#REF!</definedName>
    <definedName name="_visc_max" localSheetId="1">#REF!</definedName>
    <definedName name="_visc_max">#REF!</definedName>
    <definedName name="_visc_min" localSheetId="0">#REF!</definedName>
    <definedName name="_visc_min" localSheetId="1">#REF!</definedName>
    <definedName name="_visc_min">#REF!</definedName>
    <definedName name="_visc_norm" localSheetId="0">#REF!</definedName>
    <definedName name="_visc_norm" localSheetId="1">#REF!</definedName>
    <definedName name="_visc_norm">#REF!</definedName>
    <definedName name="_visc_unit" localSheetId="0">#REF!</definedName>
    <definedName name="_visc_unit" localSheetId="1">#REF!</definedName>
    <definedName name="_visc_unit">#REF!</definedName>
    <definedName name="_vlv_size" localSheetId="0">#REF!</definedName>
    <definedName name="_vlv_size" localSheetId="1">#REF!</definedName>
    <definedName name="_vlv_size">#REF!</definedName>
    <definedName name="_vpr_p_max" localSheetId="0">#REF!</definedName>
    <definedName name="_vpr_p_max" localSheetId="1">#REF!</definedName>
    <definedName name="_vpr_p_max">#REF!</definedName>
    <definedName name="_vpr_p_min" localSheetId="0">#REF!</definedName>
    <definedName name="_vpr_p_min" localSheetId="1">#REF!</definedName>
    <definedName name="_vpr_p_min">#REF!</definedName>
    <definedName name="_vpr_p_norm" localSheetId="0">#REF!</definedName>
    <definedName name="_vpr_p_norm" localSheetId="1">#REF!</definedName>
    <definedName name="_vpr_p_norm">#REF!</definedName>
    <definedName name="_vpr_p_unit" localSheetId="0">#REF!</definedName>
    <definedName name="_vpr_p_unit" localSheetId="1">#REF!</definedName>
    <definedName name="_vpr_p_unit">#REF!</definedName>
    <definedName name="_VS2" localSheetId="0">#REF!</definedName>
    <definedName name="_VS2" localSheetId="1">#REF!</definedName>
    <definedName name="_VS2">#REF!</definedName>
    <definedName name="_VS3" localSheetId="0">#REF!</definedName>
    <definedName name="_VS3" localSheetId="1">#REF!</definedName>
    <definedName name="_VS3">#REF!</definedName>
    <definedName name="_z_max" localSheetId="0">'[3]PCV-800-522'!#REF!</definedName>
    <definedName name="_z_max" localSheetId="1">'[3]PCV-800-522'!#REF!</definedName>
    <definedName name="_z_max">'[3]PCV-800-522'!#REF!</definedName>
    <definedName name="_z_min" localSheetId="0">'[3]PCV-800-522'!#REF!</definedName>
    <definedName name="_z_min" localSheetId="1">'[3]PCV-800-522'!#REF!</definedName>
    <definedName name="_z_min">'[3]PCV-800-522'!#REF!</definedName>
    <definedName name="_z_norm" localSheetId="0">'[3]PCV-800-522'!#REF!</definedName>
    <definedName name="_z_norm" localSheetId="1">'[3]PCV-800-522'!#REF!</definedName>
    <definedName name="_z_norm">'[3]PCV-800-522'!#REF!</definedName>
    <definedName name="a" localSheetId="0">#REF!</definedName>
    <definedName name="a" localSheetId="1">#REF!</definedName>
    <definedName name="a">#REF!</definedName>
    <definedName name="A_impresión_IM" localSheetId="0">#REF!</definedName>
    <definedName name="A_impresión_IM" localSheetId="1">#REF!</definedName>
    <definedName name="A_impresión_IM">#REF!</definedName>
    <definedName name="AAAA" hidden="1">{#N/A,#N/A,FALSE,"GENERAL";#N/A,#N/A,FALSE,"USP 1";#N/A,#N/A,FALSE,"USP 2";#N/A,#N/A,FALSE,"UTE"}</definedName>
    <definedName name="aaaaaaaa" localSheetId="0">#N/A</definedName>
    <definedName name="aaaaaaaa" localSheetId="1">#N/A</definedName>
    <definedName name="aaaaaaaa">#N/A</definedName>
    <definedName name="acd" hidden="1">{#N/A,#N/A,FALSE,"GENERAL";#N/A,#N/A,FALSE,"USP 1";#N/A,#N/A,FALSE,"USP 2";#N/A,#N/A,FALSE,"UTE"}</definedName>
    <definedName name="aisla150" localSheetId="0">#REF!</definedName>
    <definedName name="aisla150" localSheetId="1">#REF!</definedName>
    <definedName name="aisla150">#REF!</definedName>
    <definedName name="aisla600" localSheetId="0">#REF!</definedName>
    <definedName name="aisla600" localSheetId="1">#REF!</definedName>
    <definedName name="aisla600">#REF!</definedName>
    <definedName name="APPR1" localSheetId="0">#REF!</definedName>
    <definedName name="APPR1" localSheetId="1">#REF!</definedName>
    <definedName name="APPR1">#REF!</definedName>
    <definedName name="APPR2" localSheetId="0">#REF!</definedName>
    <definedName name="APPR2" localSheetId="1">#REF!</definedName>
    <definedName name="APPR2">#REF!</definedName>
    <definedName name="APPR3" localSheetId="0">#REF!</definedName>
    <definedName name="APPR3" localSheetId="1">#REF!</definedName>
    <definedName name="APPR3">#REF!</definedName>
    <definedName name="Aprobo1" localSheetId="0">#REF!</definedName>
    <definedName name="Aprobo1" localSheetId="1">#REF!</definedName>
    <definedName name="Aprobo1">#REF!</definedName>
    <definedName name="Aprobo2" localSheetId="0">#REF!</definedName>
    <definedName name="Aprobo2" localSheetId="1">#REF!</definedName>
    <definedName name="Aprobo2">#REF!</definedName>
    <definedName name="Aprobo3" localSheetId="0">#REF!</definedName>
    <definedName name="Aprobo3" localSheetId="1">#REF!</definedName>
    <definedName name="Aprobo3">#REF!</definedName>
    <definedName name="Aprobo4" localSheetId="0">#REF!</definedName>
    <definedName name="Aprobo4" localSheetId="1">#REF!</definedName>
    <definedName name="Aprobo4">#REF!</definedName>
    <definedName name="_xlnm.Print_Area" localSheetId="0">'Básica L'!$A$1:$R$74</definedName>
    <definedName name="_xlnm.Print_Area" localSheetId="1">'Detalle L'!$A$1:$R$151</definedName>
    <definedName name="_xlnm.Print_Area">#N/A</definedName>
    <definedName name="AREA_HELIOS" localSheetId="0">#REF!</definedName>
    <definedName name="AREA_HELIOS" localSheetId="1">#REF!</definedName>
    <definedName name="AREA_HELIOS">#REF!</definedName>
    <definedName name="armdis" localSheetId="0">#REF!</definedName>
    <definedName name="armdis" localSheetId="1">#REF!</definedName>
    <definedName name="armdis">#REF!</definedName>
    <definedName name="ASD">#N/A</definedName>
    <definedName name="asdis" localSheetId="0">#REF!</definedName>
    <definedName name="asdis" localSheetId="1">#REF!</definedName>
    <definedName name="asdis">#REF!</definedName>
    <definedName name="B" localSheetId="0">#REF!</definedName>
    <definedName name="B" localSheetId="1">#REF!</definedName>
    <definedName name="B">#REF!</definedName>
    <definedName name="b_rec_h" localSheetId="0">#REF!</definedName>
    <definedName name="b_rec_h" localSheetId="1">#REF!</definedName>
    <definedName name="b_rec_h">#REF!</definedName>
    <definedName name="b_rec_v" localSheetId="0">#REF!</definedName>
    <definedName name="b_rec_v" localSheetId="1">#REF!</definedName>
    <definedName name="b_rec_v">#REF!</definedName>
    <definedName name="base" localSheetId="0">#REF!</definedName>
    <definedName name="base" localSheetId="1">#REF!</definedName>
    <definedName name="base">#REF!</definedName>
    <definedName name="_xlnm.Database" localSheetId="0">'[7]MAMPO 1'!#REF!</definedName>
    <definedName name="_xlnm.Database" localSheetId="1">'[7]MAMPO 1'!#REF!</definedName>
    <definedName name="_xlnm.Database">'[7]MAMPO 1'!#REF!</definedName>
    <definedName name="bat" localSheetId="0">#REF!</definedName>
    <definedName name="bat" localSheetId="1">#REF!</definedName>
    <definedName name="bat">#REF!</definedName>
    <definedName name="BETON" localSheetId="0">#REF!</definedName>
    <definedName name="BETON" localSheetId="1">#REF!</definedName>
    <definedName name="BETON">#REF!</definedName>
    <definedName name="BL" localSheetId="1">#REF!</definedName>
    <definedName name="BL">#REF!</definedName>
    <definedName name="BN" localSheetId="0">#REF!</definedName>
    <definedName name="BN" localSheetId="1">#REF!</definedName>
    <definedName name="BN">#REF!</definedName>
    <definedName name="BODYMATL" localSheetId="0">#REF!</definedName>
    <definedName name="BODYMATL" localSheetId="1">#REF!</definedName>
    <definedName name="BODYMATL">#REF!</definedName>
    <definedName name="BRAZO" localSheetId="0">#REF!</definedName>
    <definedName name="BRAZO" localSheetId="1">#REF!</definedName>
    <definedName name="BRAZO">#REF!</definedName>
    <definedName name="BuiltIn_Print_Area" localSheetId="0">#REF!</definedName>
    <definedName name="BuiltIn_Print_Area" localSheetId="1">#REF!</definedName>
    <definedName name="BuiltIn_Print_Area">#REF!</definedName>
    <definedName name="BuiltIn_Print_Area___0" localSheetId="0">#REF!</definedName>
    <definedName name="BuiltIn_Print_Area___0" localSheetId="1">#REF!</definedName>
    <definedName name="BuiltIn_Print_Area___0">#REF!</definedName>
    <definedName name="BuiltIn_Print_Area___0___0" localSheetId="0">#REF!</definedName>
    <definedName name="BuiltIn_Print_Area___0___0" localSheetId="1">#REF!</definedName>
    <definedName name="BuiltIn_Print_Area___0___0">#REF!</definedName>
    <definedName name="BuiltIn_Print_Area___0___0___0" localSheetId="0">#REF!</definedName>
    <definedName name="BuiltIn_Print_Area___0___0___0" localSheetId="1">#REF!</definedName>
    <definedName name="BuiltIn_Print_Area___0___0___0">#REF!</definedName>
    <definedName name="BuiltIn_Print_Area___1" localSheetId="0">#REF!</definedName>
    <definedName name="BuiltIn_Print_Area___1" localSheetId="1">#REF!</definedName>
    <definedName name="BuiltIn_Print_Area___1">#REF!</definedName>
    <definedName name="BuiltIn_Print_Area___2" localSheetId="0">#REF!</definedName>
    <definedName name="BuiltIn_Print_Area___2" localSheetId="1">#REF!</definedName>
    <definedName name="BuiltIn_Print_Area___2">#REF!</definedName>
    <definedName name="BuiltIn_Print_Area___3" localSheetId="0">#REF!</definedName>
    <definedName name="BuiltIn_Print_Area___3" localSheetId="1">#REF!</definedName>
    <definedName name="BuiltIn_Print_Area___3">#REF!</definedName>
    <definedName name="BuiltIn_Print_Area___4" localSheetId="0">#REF!</definedName>
    <definedName name="BuiltIn_Print_Area___4" localSheetId="1">#REF!</definedName>
    <definedName name="BuiltIn_Print_Area___4">#REF!</definedName>
    <definedName name="BuiltIn_Print_Area___5" localSheetId="0">#REF!</definedName>
    <definedName name="BuiltIn_Print_Area___5" localSheetId="1">#REF!</definedName>
    <definedName name="BuiltIn_Print_Area___5">#REF!</definedName>
    <definedName name="BuiltIn_Print_Area___6" localSheetId="0">#REF!</definedName>
    <definedName name="BuiltIn_Print_Area___6" localSheetId="1">#REF!</definedName>
    <definedName name="BuiltIn_Print_Area___6">#REF!</definedName>
    <definedName name="BuiltIn_Print_Area___7" localSheetId="0">#REF!</definedName>
    <definedName name="BuiltIn_Print_Area___7" localSheetId="1">#REF!</definedName>
    <definedName name="BuiltIn_Print_Area___7">#REF!</definedName>
    <definedName name="BuiltIn_Print_Area___8" localSheetId="0">#REF!</definedName>
    <definedName name="BuiltIn_Print_Area___8" localSheetId="1">#REF!</definedName>
    <definedName name="BuiltIn_Print_Area___8">#REF!</definedName>
    <definedName name="BuiltIn_Print_Area___9" localSheetId="0">#REF!</definedName>
    <definedName name="BuiltIn_Print_Area___9" localSheetId="1">#REF!</definedName>
    <definedName name="BuiltIn_Print_Area___9">#REF!</definedName>
    <definedName name="BuiltIn_Print_Titles" localSheetId="0">#REF!</definedName>
    <definedName name="BuiltIn_Print_Titles" localSheetId="1">#REF!</definedName>
    <definedName name="BuiltIn_Print_Titles">#REF!</definedName>
    <definedName name="BuiltIn_Print_Titles___0" localSheetId="0">#REF!</definedName>
    <definedName name="BuiltIn_Print_Titles___0" localSheetId="1">#REF!</definedName>
    <definedName name="BuiltIn_Print_Titles___0">#REF!</definedName>
    <definedName name="BuiltIn_Print_Titles___0___0" localSheetId="0">#REF!</definedName>
    <definedName name="BuiltIn_Print_Titles___0___0" localSheetId="1">#REF!</definedName>
    <definedName name="BuiltIn_Print_Titles___0___0">#REF!</definedName>
    <definedName name="cables" localSheetId="0">#REF!</definedName>
    <definedName name="cables" localSheetId="1">#REF!</definedName>
    <definedName name="cables">#REF!</definedName>
    <definedName name="CALSHEET" localSheetId="0">#REF!</definedName>
    <definedName name="CALSHEET" localSheetId="1">#REF!</definedName>
    <definedName name="CALSHEET">#REF!</definedName>
    <definedName name="CANTESP" localSheetId="0">#REF!</definedName>
    <definedName name="CANTESP" localSheetId="1">#REF!</definedName>
    <definedName name="CANTESP">#REF!</definedName>
    <definedName name="CARA" localSheetId="0">#REF!</definedName>
    <definedName name="CARA" localSheetId="1">#REF!</definedName>
    <definedName name="CARA">#REF!</definedName>
    <definedName name="carlosa" localSheetId="0">#REF!</definedName>
    <definedName name="carlosa" localSheetId="1">#REF!</definedName>
    <definedName name="carlosa">#REF!</definedName>
    <definedName name="carlosar" localSheetId="0">#REF!</definedName>
    <definedName name="carlosar" localSheetId="1">#REF!</definedName>
    <definedName name="carlosar">#REF!</definedName>
    <definedName name="Ce" localSheetId="0">#REF!</definedName>
    <definedName name="Ce" localSheetId="1">#REF!</definedName>
    <definedName name="Ce">#REF!</definedName>
    <definedName name="cec" localSheetId="0">#REF!</definedName>
    <definedName name="cec" localSheetId="1">#REF!</definedName>
    <definedName name="cec">#REF!</definedName>
    <definedName name="chapa" localSheetId="0">#REF!</definedName>
    <definedName name="chapa" localSheetId="1">#REF!</definedName>
    <definedName name="chapa">#REF!</definedName>
    <definedName name="CJOBNO" localSheetId="0">#REF!</definedName>
    <definedName name="CJOBNO" localSheetId="1">#REF!</definedName>
    <definedName name="CJOBNO">#REF!</definedName>
    <definedName name="Cliente" localSheetId="0">#REF!</definedName>
    <definedName name="Cliente" localSheetId="1">#REF!</definedName>
    <definedName name="Cliente">#REF!</definedName>
    <definedName name="cmpnt_mfr_id_001" localSheetId="0">'[8]Sheet 2'!#REF!</definedName>
    <definedName name="cmpnt_mfr_id_001" localSheetId="1">'[8]Sheet 2'!#REF!</definedName>
    <definedName name="cmpnt_mfr_id_001">'[8]Sheet 2'!#REF!</definedName>
    <definedName name="cmpnt_mod_id_001" localSheetId="0">'[8]Sheet 2'!#REF!</definedName>
    <definedName name="cmpnt_mod_id_001" localSheetId="1">'[8]Sheet 2'!#REF!</definedName>
    <definedName name="cmpnt_mod_id_001">'[8]Sheet 2'!#REF!</definedName>
    <definedName name="coef">'[9]COEF. C'!$A$5:$B$104</definedName>
    <definedName name="coef___0" localSheetId="0">#REF!</definedName>
    <definedName name="coef___0" localSheetId="1">#REF!</definedName>
    <definedName name="coef___0">#REF!</definedName>
    <definedName name="Communs_OCA_KC" localSheetId="0">#REF!</definedName>
    <definedName name="Communs_OCA_KC" localSheetId="1">#REF!</definedName>
    <definedName name="Communs_OCA_KC">#REF!</definedName>
    <definedName name="COMPRESORES" localSheetId="0">#REF!</definedName>
    <definedName name="COMPRESORES" localSheetId="1">#REF!</definedName>
    <definedName name="COMPRESORES">#REF!</definedName>
    <definedName name="Consumos" localSheetId="0">#REF!</definedName>
    <definedName name="Consumos" localSheetId="1">#REF!</definedName>
    <definedName name="Consumos">#REF!</definedName>
    <definedName name="CPG" localSheetId="0">#REF!</definedName>
    <definedName name="CPG" localSheetId="1">#REF!</definedName>
    <definedName name="CPG">#REF!</definedName>
    <definedName name="CPL" localSheetId="0">#REF!</definedName>
    <definedName name="CPL" localSheetId="1">#REF!</definedName>
    <definedName name="CPL">#REF!</definedName>
    <definedName name="_xlnm.Criteria" localSheetId="0">#REF!</definedName>
    <definedName name="_xlnm.Criteria" localSheetId="1">#REF!</definedName>
    <definedName name="_xlnm.Criteria">#REF!</definedName>
    <definedName name="CurrentData" localSheetId="0">#REF!</definedName>
    <definedName name="CurrentData" localSheetId="1">#REF!</definedName>
    <definedName name="CurrentData">#REF!</definedName>
    <definedName name="d" localSheetId="0">'[10]Skid Lifting Lug'!#REF!</definedName>
    <definedName name="d" localSheetId="1">'[10]Skid Lifting Lug'!#REF!</definedName>
    <definedName name="d">'[10]Skid Lifting Lug'!#REF!</definedName>
    <definedName name="DESC" localSheetId="0">#REF!</definedName>
    <definedName name="DESC" localSheetId="1">#REF!</definedName>
    <definedName name="DESC">#REF!</definedName>
    <definedName name="Descr1" localSheetId="0">#REF!</definedName>
    <definedName name="Descr1" localSheetId="1">#REF!</definedName>
    <definedName name="Descr1">#REF!</definedName>
    <definedName name="Descr2" localSheetId="0">#REF!</definedName>
    <definedName name="Descr2" localSheetId="1">#REF!</definedName>
    <definedName name="Descr2">#REF!</definedName>
    <definedName name="Descr3" localSheetId="0">#REF!</definedName>
    <definedName name="Descr3" localSheetId="1">#REF!</definedName>
    <definedName name="Descr3">#REF!</definedName>
    <definedName name="Descr4" localSheetId="0">#REF!</definedName>
    <definedName name="Descr4" localSheetId="1">#REF!</definedName>
    <definedName name="Descr4">#REF!</definedName>
    <definedName name="DescripcionEmision" localSheetId="0">#REF!</definedName>
    <definedName name="DescripcionEmision" localSheetId="1">#REF!</definedName>
    <definedName name="DescripcionEmision">#REF!</definedName>
    <definedName name="DESIGNP" localSheetId="0">#REF!</definedName>
    <definedName name="DESIGNP" localSheetId="1">#REF!</definedName>
    <definedName name="DESIGNP">#REF!</definedName>
    <definedName name="DESIGNPU" localSheetId="0">#REF!</definedName>
    <definedName name="DESIGNPU" localSheetId="1">#REF!</definedName>
    <definedName name="DESIGNPU">#REF!</definedName>
    <definedName name="DFC" localSheetId="0">#REF!</definedName>
    <definedName name="DFC" localSheetId="1">#REF!</definedName>
    <definedName name="DFC">#REF!</definedName>
    <definedName name="diam" localSheetId="0">#REF!</definedName>
    <definedName name="diam" localSheetId="1">#REF!</definedName>
    <definedName name="diam">#REF!</definedName>
    <definedName name="DIAM1" localSheetId="0">#REF!</definedName>
    <definedName name="DIAM1" localSheetId="1">#REF!</definedName>
    <definedName name="DIAM1">#REF!</definedName>
    <definedName name="docum" localSheetId="0">#REF!</definedName>
    <definedName name="docum" localSheetId="1">#REF!</definedName>
    <definedName name="docum">#REF!</definedName>
    <definedName name="E" localSheetId="0">#REF!</definedName>
    <definedName name="E" localSheetId="1">#REF!</definedName>
    <definedName name="E">#REF!</definedName>
    <definedName name="EDIFICIO_TIPO_A" localSheetId="0">'[7]MAMPO 1'!#REF!</definedName>
    <definedName name="EDIFICIO_TIPO_A" localSheetId="1">'[7]MAMPO 1'!#REF!</definedName>
    <definedName name="EDIFICIO_TIPO_A">'[7]MAMPO 1'!#REF!</definedName>
    <definedName name="EEEE" localSheetId="0">#N/A</definedName>
    <definedName name="EEEE" localSheetId="1">#N/A</definedName>
    <definedName name="EEEE">#N/A</definedName>
    <definedName name="Ejecuto1" localSheetId="0">#REF!</definedName>
    <definedName name="Ejecuto1" localSheetId="1">#REF!</definedName>
    <definedName name="Ejecuto1">#REF!</definedName>
    <definedName name="Ejecuto2" localSheetId="0">#REF!</definedName>
    <definedName name="Ejecuto2" localSheetId="1">#REF!</definedName>
    <definedName name="Ejecuto2">#REF!</definedName>
    <definedName name="Ejecuto3" localSheetId="0">#REF!</definedName>
    <definedName name="Ejecuto3" localSheetId="1">#REF!</definedName>
    <definedName name="Ejecuto3">#REF!</definedName>
    <definedName name="Ejecuto4" localSheetId="0">#REF!</definedName>
    <definedName name="Ejecuto4" localSheetId="1">#REF!</definedName>
    <definedName name="Ejecuto4">#REF!</definedName>
    <definedName name="enter150" localSheetId="0">#REF!</definedName>
    <definedName name="enter150" localSheetId="1">#REF!</definedName>
    <definedName name="enter150">#REF!</definedName>
    <definedName name="enter600" localSheetId="0">#REF!</definedName>
    <definedName name="enter600" localSheetId="1">#REF!</definedName>
    <definedName name="enter600">#REF!</definedName>
    <definedName name="ESPA" localSheetId="0">#REF!</definedName>
    <definedName name="ESPA" localSheetId="1">#REF!</definedName>
    <definedName name="ESPA">#REF!</definedName>
    <definedName name="Excel_BuiltIn_Database_0">NA()</definedName>
    <definedName name="Fecha1" localSheetId="0">#REF!</definedName>
    <definedName name="Fecha1" localSheetId="1">#REF!</definedName>
    <definedName name="Fecha1">#REF!</definedName>
    <definedName name="Fecha2" localSheetId="0">#REF!</definedName>
    <definedName name="Fecha2" localSheetId="1">#REF!</definedName>
    <definedName name="Fecha2">#REF!</definedName>
    <definedName name="Fecha3" localSheetId="0">#REF!</definedName>
    <definedName name="Fecha3" localSheetId="1">#REF!</definedName>
    <definedName name="Fecha3">#REF!</definedName>
    <definedName name="Fecha4" localSheetId="0">#REF!</definedName>
    <definedName name="Fecha4" localSheetId="1">#REF!</definedName>
    <definedName name="Fecha4">#REF!</definedName>
    <definedName name="FechaEmision" localSheetId="0">#REF!</definedName>
    <definedName name="FechaEmision" localSheetId="1">#REF!</definedName>
    <definedName name="FechaEmision">#REF!</definedName>
    <definedName name="fi" localSheetId="0">#REF!</definedName>
    <definedName name="fi" localSheetId="1">#REF!</definedName>
    <definedName name="fi">#REF!</definedName>
    <definedName name="FLASHPT" localSheetId="0">#REF!</definedName>
    <definedName name="FLASHPT" localSheetId="1">#REF!</definedName>
    <definedName name="FLASHPT">#REF!</definedName>
    <definedName name="FLCOMP" localSheetId="0">#REF!</definedName>
    <definedName name="FLCOMP" localSheetId="1">#REF!</definedName>
    <definedName name="FLCOMP">#REF!</definedName>
    <definedName name="FLECHA" localSheetId="0">#REF!</definedName>
    <definedName name="FLECHA" localSheetId="1">#REF!</definedName>
    <definedName name="FLECHA">#REF!</definedName>
    <definedName name="FRAME" localSheetId="0">#REF!</definedName>
    <definedName name="FRAME" localSheetId="1">#REF!</definedName>
    <definedName name="FRAME">#REF!</definedName>
    <definedName name="frame0" localSheetId="0">#REF!</definedName>
    <definedName name="frame0" localSheetId="1">#REF!</definedName>
    <definedName name="frame0">#REF!</definedName>
    <definedName name="frame1" localSheetId="0">#REF!</definedName>
    <definedName name="frame1" localSheetId="1">#REF!</definedName>
    <definedName name="frame1">#REF!</definedName>
    <definedName name="frame10" localSheetId="0">#REF!</definedName>
    <definedName name="frame10" localSheetId="1">#REF!</definedName>
    <definedName name="frame10">#REF!</definedName>
    <definedName name="frame11" localSheetId="0">#REF!</definedName>
    <definedName name="frame11" localSheetId="1">#REF!</definedName>
    <definedName name="frame11">#REF!</definedName>
    <definedName name="frame2" localSheetId="0">#REF!</definedName>
    <definedName name="frame2" localSheetId="1">#REF!</definedName>
    <definedName name="frame2">#REF!</definedName>
    <definedName name="frame3" localSheetId="0">#REF!</definedName>
    <definedName name="frame3" localSheetId="1">#REF!</definedName>
    <definedName name="frame3">#REF!</definedName>
    <definedName name="frame4" localSheetId="0">#REF!</definedName>
    <definedName name="frame4" localSheetId="1">#REF!</definedName>
    <definedName name="frame4">#REF!</definedName>
    <definedName name="frame5" localSheetId="0">#REF!</definedName>
    <definedName name="frame5" localSheetId="1">#REF!</definedName>
    <definedName name="frame5">#REF!</definedName>
    <definedName name="frame6" localSheetId="0">#REF!</definedName>
    <definedName name="frame6" localSheetId="1">#REF!</definedName>
    <definedName name="frame6">#REF!</definedName>
    <definedName name="frame7" localSheetId="0">#REF!</definedName>
    <definedName name="frame7" localSheetId="1">#REF!</definedName>
    <definedName name="frame7">#REF!</definedName>
    <definedName name="frame8" localSheetId="0">#REF!</definedName>
    <definedName name="frame8" localSheetId="1">#REF!</definedName>
    <definedName name="frame8">#REF!</definedName>
    <definedName name="frame9" localSheetId="0">#REF!</definedName>
    <definedName name="frame9" localSheetId="1">#REF!</definedName>
    <definedName name="frame9">#REF!</definedName>
    <definedName name="frameF" localSheetId="0">#REF!</definedName>
    <definedName name="frameF" localSheetId="1">#REF!</definedName>
    <definedName name="frameF">#REF!</definedName>
    <definedName name="framevs" localSheetId="0">#REF!</definedName>
    <definedName name="framevs" localSheetId="1">#REF!</definedName>
    <definedName name="framevs">#REF!</definedName>
    <definedName name="FS" localSheetId="0">#REF!</definedName>
    <definedName name="FS" localSheetId="1">#REF!</definedName>
    <definedName name="FS">#REF!</definedName>
    <definedName name="FSAA" localSheetId="0">#REF!</definedName>
    <definedName name="FSAA" localSheetId="1">#REF!</definedName>
    <definedName name="FSAA">#REF!</definedName>
    <definedName name="FSAB" localSheetId="0">#REF!</definedName>
    <definedName name="FSAB" localSheetId="1">#REF!</definedName>
    <definedName name="FSAB">#REF!</definedName>
    <definedName name="FSAC" localSheetId="0">#REF!</definedName>
    <definedName name="FSAC" localSheetId="1">#REF!</definedName>
    <definedName name="FSAC">#REF!</definedName>
    <definedName name="FSAD" localSheetId="0">#REF!</definedName>
    <definedName name="FSAD" localSheetId="1">#REF!</definedName>
    <definedName name="FSAD">#REF!</definedName>
    <definedName name="FSAE" localSheetId="0">#REF!</definedName>
    <definedName name="FSAE" localSheetId="1">#REF!</definedName>
    <definedName name="FSAE">#REF!</definedName>
    <definedName name="FSAF" localSheetId="0">#REF!</definedName>
    <definedName name="FSAF" localSheetId="1">#REF!</definedName>
    <definedName name="FSAF">#REF!</definedName>
    <definedName name="FSAG" localSheetId="0">#REF!</definedName>
    <definedName name="FSAG" localSheetId="1">#REF!</definedName>
    <definedName name="FSAG">#REF!</definedName>
    <definedName name="FSAH" localSheetId="0">#REF!</definedName>
    <definedName name="FSAH" localSheetId="1">#REF!</definedName>
    <definedName name="FSAH">#REF!</definedName>
    <definedName name="FSAI" localSheetId="0">#REF!</definedName>
    <definedName name="FSAI" localSheetId="1">#REF!</definedName>
    <definedName name="FSAI">#REF!</definedName>
    <definedName name="FSAJ" localSheetId="0">#REF!</definedName>
    <definedName name="FSAJ" localSheetId="1">#REF!</definedName>
    <definedName name="FSAJ">#REF!</definedName>
    <definedName name="FSAK" localSheetId="0">#REF!</definedName>
    <definedName name="FSAK" localSheetId="1">#REF!</definedName>
    <definedName name="FSAK">#REF!</definedName>
    <definedName name="FSAL" localSheetId="0">#REF!</definedName>
    <definedName name="FSAL" localSheetId="1">#REF!</definedName>
    <definedName name="FSAL">#REF!</definedName>
    <definedName name="FSAM" localSheetId="0">#REF!</definedName>
    <definedName name="FSAM" localSheetId="1">#REF!</definedName>
    <definedName name="FSAM">#REF!</definedName>
    <definedName name="FSAN" localSheetId="0">#REF!</definedName>
    <definedName name="FSAN" localSheetId="1">#REF!</definedName>
    <definedName name="FSAN">#REF!</definedName>
    <definedName name="FSAP" localSheetId="0">#REF!</definedName>
    <definedName name="FSAP" localSheetId="1">#REF!</definedName>
    <definedName name="FSAP">#REF!</definedName>
    <definedName name="FSAQ" localSheetId="0">#REF!</definedName>
    <definedName name="FSAQ" localSheetId="1">#REF!</definedName>
    <definedName name="FSAQ">#REF!</definedName>
    <definedName name="FSAR" localSheetId="0">#REF!</definedName>
    <definedName name="FSAR" localSheetId="1">#REF!</definedName>
    <definedName name="FSAR">#REF!</definedName>
    <definedName name="G" localSheetId="0">#REF!</definedName>
    <definedName name="G" localSheetId="1">#REF!</definedName>
    <definedName name="G">#REF!</definedName>
    <definedName name="GARTDEF" localSheetId="0">#REF!</definedName>
    <definedName name="GARTDEF" localSheetId="1">#REF!</definedName>
    <definedName name="GARTDEF">#REF!</definedName>
    <definedName name="GARTPART" localSheetId="0">#REF!</definedName>
    <definedName name="GARTPART" localSheetId="1">#REF!</definedName>
    <definedName name="GARTPART">#REF!</definedName>
    <definedName name="gasod" localSheetId="0">#REF!</definedName>
    <definedName name="gasod" localSheetId="1">#REF!</definedName>
    <definedName name="gasod">#REF!</definedName>
    <definedName name="GG" localSheetId="0">#REF!</definedName>
    <definedName name="GG" localSheetId="1">#REF!</definedName>
    <definedName name="GG">#REF!</definedName>
    <definedName name="GL" localSheetId="0">#REF!</definedName>
    <definedName name="GL" localSheetId="1">#REF!</definedName>
    <definedName name="GL">#REF!</definedName>
    <definedName name="gral" localSheetId="0">#REF!</definedName>
    <definedName name="gral" localSheetId="1">#REF!</definedName>
    <definedName name="gral">#REF!</definedName>
    <definedName name="gtot" localSheetId="0">#REF!</definedName>
    <definedName name="gtot" localSheetId="1">#REF!</definedName>
    <definedName name="gtot">#REF!</definedName>
    <definedName name="Hoja" localSheetId="0">#REF!</definedName>
    <definedName name="Hoja" localSheetId="1">#REF!</definedName>
    <definedName name="Hoja">#REF!</definedName>
    <definedName name="HojaDe" localSheetId="0">#REF!</definedName>
    <definedName name="HojaDe" localSheetId="1">#REF!</definedName>
    <definedName name="HojaDe">#REF!</definedName>
    <definedName name="HVGI" localSheetId="0">#REF!</definedName>
    <definedName name="HVGI" localSheetId="1">#REF!</definedName>
    <definedName name="HVGI">#REF!</definedName>
    <definedName name="HVGS" localSheetId="0">#REF!</definedName>
    <definedName name="HVGS" localSheetId="1">#REF!</definedName>
    <definedName name="HVGS">#REF!</definedName>
    <definedName name="HVLS" localSheetId="0">#REF!</definedName>
    <definedName name="HVLS" localSheetId="1">#REF!</definedName>
    <definedName name="HVLS">#REF!</definedName>
    <definedName name="ifnc" localSheetId="0">#REF!</definedName>
    <definedName name="ifnc" localSheetId="1">#REF!</definedName>
    <definedName name="ifnc">#REF!</definedName>
    <definedName name="JJJ" localSheetId="0">#REF!</definedName>
    <definedName name="JJJ" localSheetId="1">#REF!</definedName>
    <definedName name="JJJ">#REF!</definedName>
    <definedName name="JOBNO" localSheetId="0">#REF!</definedName>
    <definedName name="JOBNO" localSheetId="1">#REF!</definedName>
    <definedName name="JOBNO">#REF!</definedName>
    <definedName name="JOINT" localSheetId="0">#REF!</definedName>
    <definedName name="JOINT" localSheetId="1">#REF!</definedName>
    <definedName name="JOINT">#REF!</definedName>
    <definedName name="JOINT0" localSheetId="0">#REF!</definedName>
    <definedName name="JOINT0" localSheetId="1">#REF!</definedName>
    <definedName name="JOINT0">#REF!</definedName>
    <definedName name="joint10" localSheetId="0">#REF!</definedName>
    <definedName name="joint10" localSheetId="1">#REF!</definedName>
    <definedName name="joint10">#REF!</definedName>
    <definedName name="joint2" localSheetId="0">#REF!</definedName>
    <definedName name="joint2" localSheetId="1">#REF!</definedName>
    <definedName name="joint2">#REF!</definedName>
    <definedName name="joint6" localSheetId="0">#REF!</definedName>
    <definedName name="joint6" localSheetId="1">#REF!</definedName>
    <definedName name="joint6">#REF!</definedName>
    <definedName name="jointI" localSheetId="0">#REF!</definedName>
    <definedName name="jointI" localSheetId="1">#REF!</definedName>
    <definedName name="jointI">#REF!</definedName>
    <definedName name="KH" localSheetId="0">#REF!</definedName>
    <definedName name="KH" localSheetId="1">#REF!</definedName>
    <definedName name="KH">#REF!</definedName>
    <definedName name="LINENO" localSheetId="0">#REF!</definedName>
    <definedName name="LINENO" localSheetId="1">#REF!</definedName>
    <definedName name="LINENO">#REF!</definedName>
    <definedName name="LIS" localSheetId="0">#REF!</definedName>
    <definedName name="LIS" localSheetId="1">#REF!</definedName>
    <definedName name="LIS">#REF!</definedName>
    <definedName name="LISTA_2" localSheetId="0">#REF!</definedName>
    <definedName name="LISTA_2" localSheetId="1">#REF!</definedName>
    <definedName name="LISTA_2">#REF!</definedName>
    <definedName name="loser" localSheetId="0">#REF!</definedName>
    <definedName name="loser" localSheetId="1">#REF!</definedName>
    <definedName name="loser">#REF!</definedName>
    <definedName name="MAX" hidden="1">{#N/A,#N/A,FALSE,"SERIE_150";#N/A,#N/A,FALSE,"SERIE_600 "}</definedName>
    <definedName name="MFGR" localSheetId="0">#REF!</definedName>
    <definedName name="MFGR" localSheetId="1">#REF!</definedName>
    <definedName name="MFGR">#REF!</definedName>
    <definedName name="MNB_N" localSheetId="0">#REF!</definedName>
    <definedName name="MNB_N" localSheetId="1">#REF!</definedName>
    <definedName name="MNB_N">#REF!</definedName>
    <definedName name="MODELNO" localSheetId="0">#REF!</definedName>
    <definedName name="MODELNO" localSheetId="1">#REF!</definedName>
    <definedName name="MODELNO">#REF!</definedName>
    <definedName name="MOLWT" localSheetId="0">#REF!</definedName>
    <definedName name="MOLWT" localSheetId="1">#REF!</definedName>
    <definedName name="MOLWT">#REF!</definedName>
    <definedName name="MR_HELIOS" localSheetId="0">#REF!</definedName>
    <definedName name="MR_HELIOS" localSheetId="1">#REF!</definedName>
    <definedName name="MR_HELIOS">#REF!</definedName>
    <definedName name="MRNRO" localSheetId="0">#REF!</definedName>
    <definedName name="MRNRO" localSheetId="1">#REF!</definedName>
    <definedName name="MRNRO">#REF!</definedName>
    <definedName name="MRREV" localSheetId="0">#REF!</definedName>
    <definedName name="MRREV" localSheetId="1">#REF!</definedName>
    <definedName name="MRREV">#REF!</definedName>
    <definedName name="MW" localSheetId="0">#REF!</definedName>
    <definedName name="MW" localSheetId="1">#REF!</definedName>
    <definedName name="MW">#REF!</definedName>
    <definedName name="NOMBRE" localSheetId="0">[11]Computo!#REF!</definedName>
    <definedName name="NOMBRE" localSheetId="1">[11]Computo!#REF!</definedName>
    <definedName name="NOMBRE">[11]Computo!#REF!</definedName>
    <definedName name="NOREPDWG" localSheetId="0">#REF!</definedName>
    <definedName name="NOREPDWG" localSheetId="1">#REF!</definedName>
    <definedName name="NOREPDWG">#REF!</definedName>
    <definedName name="NumDocPpal" localSheetId="0">#REF!</definedName>
    <definedName name="NumDocPpal" localSheetId="1">#REF!</definedName>
    <definedName name="NumDocPpal">#REF!</definedName>
    <definedName name="NumeroDocumento" localSheetId="0">#REF!</definedName>
    <definedName name="NumeroDocumento" localSheetId="1">#REF!</definedName>
    <definedName name="NumeroDocumento">#REF!</definedName>
    <definedName name="NUMMANS" localSheetId="0">#REF!</definedName>
    <definedName name="NUMMANS" localSheetId="1">#REF!</definedName>
    <definedName name="NUMMANS">#REF!</definedName>
    <definedName name="OMEGA" localSheetId="0">#REF!</definedName>
    <definedName name="OMEGA" localSheetId="1">#REF!</definedName>
    <definedName name="OMEGA">#REF!</definedName>
    <definedName name="P" localSheetId="0">#REF!</definedName>
    <definedName name="P" localSheetId="1">#REF!</definedName>
    <definedName name="P">#REF!</definedName>
    <definedName name="Pb" localSheetId="0">#REF!</definedName>
    <definedName name="Pb" localSheetId="1">#REF!</definedName>
    <definedName name="Pb">#REF!</definedName>
    <definedName name="PC" localSheetId="0">#REF!</definedName>
    <definedName name="PC" localSheetId="1">#REF!</definedName>
    <definedName name="PC">#REF!</definedName>
    <definedName name="PEPE" localSheetId="0">#REF!</definedName>
    <definedName name="PEPE" localSheetId="1">#REF!</definedName>
    <definedName name="PEPE">#REF!</definedName>
    <definedName name="perfiles" localSheetId="0">#REF!</definedName>
    <definedName name="perfiles" localSheetId="1">#REF!</definedName>
    <definedName name="perfiles">#REF!</definedName>
    <definedName name="PESOS150" localSheetId="0">#REF!</definedName>
    <definedName name="PESOS150" localSheetId="1">#REF!</definedName>
    <definedName name="PESOS150">#REF!</definedName>
    <definedName name="pesos600" localSheetId="0">#REF!</definedName>
    <definedName name="pesos600" localSheetId="1">#REF!</definedName>
    <definedName name="pesos600">#REF!</definedName>
    <definedName name="PESOS83" localSheetId="0">#REF!</definedName>
    <definedName name="PESOS83" localSheetId="1">#REF!</definedName>
    <definedName name="PESOS83">#REF!</definedName>
    <definedName name="PESOS85" localSheetId="0">'[12]RESUMEN GRAL'!#REF!</definedName>
    <definedName name="PESOS85" localSheetId="1">'[12]RESUMEN GRAL'!#REF!</definedName>
    <definedName name="PESOS85">'[12]RESUMEN GRAL'!#REF!</definedName>
    <definedName name="Pf" localSheetId="0">#REF!</definedName>
    <definedName name="Pf" localSheetId="1">#REF!</definedName>
    <definedName name="Pf">#REF!</definedName>
    <definedName name="Pi" localSheetId="0">#REF!</definedName>
    <definedName name="Pi" localSheetId="1">#REF!</definedName>
    <definedName name="Pi">#REF!</definedName>
    <definedName name="PIDNO" localSheetId="0">#REF!</definedName>
    <definedName name="PIDNO" localSheetId="1">#REF!</definedName>
    <definedName name="PIDNO">#REF!</definedName>
    <definedName name="PM" localSheetId="0">#REF!</definedName>
    <definedName name="PM" localSheetId="1">#REF!</definedName>
    <definedName name="PM">#REF!</definedName>
    <definedName name="Pmax" localSheetId="0">#REF!</definedName>
    <definedName name="Pmax" localSheetId="1">#REF!</definedName>
    <definedName name="Pmax">#REF!</definedName>
    <definedName name="PONO" localSheetId="0">#REF!</definedName>
    <definedName name="PONO" localSheetId="1">#REF!</definedName>
    <definedName name="PONO">#REF!</definedName>
    <definedName name="pozos" localSheetId="0">#REF!</definedName>
    <definedName name="pozos" localSheetId="1">#REF!</definedName>
    <definedName name="pozos">#REF!</definedName>
    <definedName name="Pr" localSheetId="0">#REF!</definedName>
    <definedName name="Pr" localSheetId="1">#REF!</definedName>
    <definedName name="Pr">#REF!</definedName>
    <definedName name="precioc" localSheetId="0">#REF!</definedName>
    <definedName name="precioc" localSheetId="1">#REF!</definedName>
    <definedName name="precioc">#REF!</definedName>
    <definedName name="precioCa" localSheetId="0">#REF!</definedName>
    <definedName name="precioCa" localSheetId="1">#REF!</definedName>
    <definedName name="precioCa">#REF!</definedName>
    <definedName name="preciocp" localSheetId="0">#REF!</definedName>
    <definedName name="preciocp" localSheetId="1">#REF!</definedName>
    <definedName name="preciocp">#REF!</definedName>
    <definedName name="PreviousData" localSheetId="0">#REF!</definedName>
    <definedName name="PreviousData" localSheetId="1">#REF!</definedName>
    <definedName name="PreviousData">#REF!</definedName>
    <definedName name="PROCESS" localSheetId="0">#REF!</definedName>
    <definedName name="PROCESS" localSheetId="1">#REF!</definedName>
    <definedName name="PROCESS">#REF!</definedName>
    <definedName name="Proyecto" localSheetId="0">#REF!</definedName>
    <definedName name="Proyecto" localSheetId="1">#REF!</definedName>
    <definedName name="Proyecto">#REF!</definedName>
    <definedName name="PROYECTO_HELIOS" localSheetId="0">#REF!</definedName>
    <definedName name="PROYECTO_HELIOS" localSheetId="1">#REF!</definedName>
    <definedName name="PROYECTO_HELIOS">#REF!</definedName>
    <definedName name="PRSMAX" localSheetId="0">#REF!</definedName>
    <definedName name="PRSMAX" localSheetId="1">#REF!</definedName>
    <definedName name="PRSMAX">#REF!</definedName>
    <definedName name="PRSMAXU" localSheetId="0">#REF!</definedName>
    <definedName name="PRSMAXU" localSheetId="1">#REF!</definedName>
    <definedName name="PRSMAXU">#REF!</definedName>
    <definedName name="q" localSheetId="0">#REF!</definedName>
    <definedName name="q" localSheetId="1">#REF!</definedName>
    <definedName name="q">#REF!</definedName>
    <definedName name="Qs" localSheetId="0">#REF!</definedName>
    <definedName name="Qs" localSheetId="1">#REF!</definedName>
    <definedName name="Qs">#REF!</definedName>
    <definedName name="QTY" localSheetId="0">#REF!</definedName>
    <definedName name="QTY" localSheetId="1">#REF!</definedName>
    <definedName name="QTY">#REF!</definedName>
    <definedName name="resu150" localSheetId="0">#REF!</definedName>
    <definedName name="resu150" localSheetId="1">#REF!</definedName>
    <definedName name="resu150">#REF!</definedName>
    <definedName name="resum600" localSheetId="0">#REF!</definedName>
    <definedName name="resum600" localSheetId="1">#REF!</definedName>
    <definedName name="resum600">#REF!</definedName>
    <definedName name="Rev" localSheetId="0">'[3]PCV-800-522'!#REF!</definedName>
    <definedName name="Rev" localSheetId="1">'[3]PCV-800-522'!#REF!</definedName>
    <definedName name="Rev">'[3]PCV-800-522'!#REF!</definedName>
    <definedName name="Rev_Gral" localSheetId="0">#REF!</definedName>
    <definedName name="Rev_Gral" localSheetId="1">#REF!</definedName>
    <definedName name="Rev_Gral">#REF!</definedName>
    <definedName name="RevBy" localSheetId="0">'[3]PCV-800-522'!#REF!</definedName>
    <definedName name="RevBy" localSheetId="1">'[3]PCV-800-522'!#REF!</definedName>
    <definedName name="RevBy">'[3]PCV-800-522'!#REF!</definedName>
    <definedName name="RevDate" localSheetId="0">'[3]PCV-800-522'!#REF!</definedName>
    <definedName name="RevDate" localSheetId="1">'[3]PCV-800-522'!#REF!</definedName>
    <definedName name="RevDate">'[3]PCV-800-522'!#REF!</definedName>
    <definedName name="Reviso1" localSheetId="0">#REF!</definedName>
    <definedName name="Reviso1" localSheetId="1">#REF!</definedName>
    <definedName name="Reviso1">#REF!</definedName>
    <definedName name="Reviso2" localSheetId="0">#REF!</definedName>
    <definedName name="Reviso2" localSheetId="1">#REF!</definedName>
    <definedName name="Reviso2">#REF!</definedName>
    <definedName name="Reviso3" localSheetId="0">#REF!</definedName>
    <definedName name="Reviso3" localSheetId="1">#REF!</definedName>
    <definedName name="Reviso3">#REF!</definedName>
    <definedName name="Reviso4" localSheetId="0">#REF!</definedName>
    <definedName name="Reviso4" localSheetId="1">#REF!</definedName>
    <definedName name="Reviso4">#REF!</definedName>
    <definedName name="RevList" localSheetId="0">#REF!</definedName>
    <definedName name="RevList" localSheetId="1">#REF!</definedName>
    <definedName name="RevList">#REF!</definedName>
    <definedName name="RevListBy" localSheetId="0">'[3]PCV-800-522'!#REF!</definedName>
    <definedName name="RevListBy" localSheetId="1">'[3]PCV-800-522'!#REF!</definedName>
    <definedName name="RevListBy">'[3]PCV-800-522'!#REF!</definedName>
    <definedName name="RevListDate" localSheetId="0">'[3]PCV-800-522'!#REF!</definedName>
    <definedName name="RevListDate" localSheetId="1">'[3]PCV-800-522'!#REF!</definedName>
    <definedName name="RevListDate">'[3]PCV-800-522'!#REF!</definedName>
    <definedName name="RevListNo" localSheetId="0">'[3]PCV-800-522'!#REF!</definedName>
    <definedName name="RevListNo" localSheetId="1">'[3]PCV-800-522'!#REF!</definedName>
    <definedName name="RevListNo">'[3]PCV-800-522'!#REF!</definedName>
    <definedName name="RevListStatus" localSheetId="0">'[3]PCV-800-522'!#REF!</definedName>
    <definedName name="RevListStatus" localSheetId="1">'[3]PCV-800-522'!#REF!</definedName>
    <definedName name="RevListStatus">'[3]PCV-800-522'!#REF!</definedName>
    <definedName name="RTT">#N/A</definedName>
    <definedName name="RUN" localSheetId="0">#N/A</definedName>
    <definedName name="RUN" localSheetId="1">#N/A</definedName>
    <definedName name="RUN">#N/A</definedName>
    <definedName name="S" localSheetId="0">#REF!</definedName>
    <definedName name="S" localSheetId="1">#REF!</definedName>
    <definedName name="S">#REF!</definedName>
    <definedName name="SDESC" localSheetId="0">#REF!</definedName>
    <definedName name="SDESC" localSheetId="1">#REF!</definedName>
    <definedName name="SDESC">#REF!</definedName>
    <definedName name="SEÑAL" localSheetId="0">#REF!</definedName>
    <definedName name="SEÑAL" localSheetId="1">#REF!</definedName>
    <definedName name="SEÑAL">#REF!</definedName>
    <definedName name="SERIE" localSheetId="0">#REF!</definedName>
    <definedName name="SERIE" localSheetId="1">#REF!</definedName>
    <definedName name="SERIE">#REF!</definedName>
    <definedName name="SERVICE" localSheetId="0">#REF!</definedName>
    <definedName name="SERVICE" localSheetId="1">#REF!</definedName>
    <definedName name="SERVICE">#REF!</definedName>
    <definedName name="SG" localSheetId="0">#REF!</definedName>
    <definedName name="SG" localSheetId="1">#REF!</definedName>
    <definedName name="SG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(3/8-1/16)*2.54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glaAprueba" localSheetId="0">#REF!</definedName>
    <definedName name="SiglaAprueba" localSheetId="1">#REF!</definedName>
    <definedName name="SiglaAprueba">#REF!</definedName>
    <definedName name="SiglaEjecuta" localSheetId="0">#REF!</definedName>
    <definedName name="SiglaEjecuta" localSheetId="1">#REF!</definedName>
    <definedName name="SiglaEjecuta">#REF!</definedName>
    <definedName name="SiglaRevisa" localSheetId="0">#REF!</definedName>
    <definedName name="SiglaRevisa" localSheetId="1">#REF!</definedName>
    <definedName name="SiglaRevisa">#REF!</definedName>
    <definedName name="SPBY1" localSheetId="0">#REF!</definedName>
    <definedName name="SPBY1" localSheetId="1">#REF!</definedName>
    <definedName name="SPBY1">#REF!</definedName>
    <definedName name="SPBY2" localSheetId="0">#REF!</definedName>
    <definedName name="SPBY2" localSheetId="1">#REF!</definedName>
    <definedName name="SPBY2">#REF!</definedName>
    <definedName name="SPBY3" localSheetId="0">#REF!</definedName>
    <definedName name="SPBY3" localSheetId="1">#REF!</definedName>
    <definedName name="SPBY3">#REF!</definedName>
    <definedName name="SPCHECK1" localSheetId="0">#REF!</definedName>
    <definedName name="SPCHECK1" localSheetId="1">#REF!</definedName>
    <definedName name="SPCHECK1">#REF!</definedName>
    <definedName name="SPCHECK2" localSheetId="0">#REF!</definedName>
    <definedName name="SPCHECK2" localSheetId="1">#REF!</definedName>
    <definedName name="SPCHECK2">#REF!</definedName>
    <definedName name="SPCHECK3" localSheetId="0">#REF!</definedName>
    <definedName name="SPCHECK3" localSheetId="1">#REF!</definedName>
    <definedName name="SPCHECK3">#REF!</definedName>
    <definedName name="SPDATE1" localSheetId="0">#REF!</definedName>
    <definedName name="SPDATE1" localSheetId="1">#REF!</definedName>
    <definedName name="SPDATE1">#REF!</definedName>
    <definedName name="SPDATE2" localSheetId="0">#REF!</definedName>
    <definedName name="SPDATE2" localSheetId="1">#REF!</definedName>
    <definedName name="SPDATE2">#REF!</definedName>
    <definedName name="SPDATE3" localSheetId="0">#REF!</definedName>
    <definedName name="SPDATE3" localSheetId="1">#REF!</definedName>
    <definedName name="SPDATE3">#REF!</definedName>
    <definedName name="SPDESC1" localSheetId="0">#REF!</definedName>
    <definedName name="SPDESC1" localSheetId="1">#REF!</definedName>
    <definedName name="SPDESC1">#REF!</definedName>
    <definedName name="SPDESC2" localSheetId="0">#REF!</definedName>
    <definedName name="SPDESC2" localSheetId="1">#REF!</definedName>
    <definedName name="SPDESC2">#REF!</definedName>
    <definedName name="SPDESC3" localSheetId="0">#REF!</definedName>
    <definedName name="SPDESC3" localSheetId="1">#REF!</definedName>
    <definedName name="SPDESC3">#REF!</definedName>
    <definedName name="spec_cmpnt_po_item_no" localSheetId="0">'[8]Sheet 2'!#REF!</definedName>
    <definedName name="spec_cmpnt_po_item_no" localSheetId="1">'[8]Sheet 2'!#REF!</definedName>
    <definedName name="spec_cmpnt_po_item_no">'[8]Sheet 2'!#REF!</definedName>
    <definedName name="spec_cmpnt_po_item_no_001" localSheetId="0">'[8]Sheet 2'!#REF!</definedName>
    <definedName name="spec_cmpnt_po_item_no_001" localSheetId="1">'[8]Sheet 2'!#REF!</definedName>
    <definedName name="spec_cmpnt_po_item_no_001">'[8]Sheet 2'!#REF!</definedName>
    <definedName name="spec_cmpnt_po_no" localSheetId="0">'[8]Sheet 2'!#REF!</definedName>
    <definedName name="spec_cmpnt_po_no" localSheetId="1">'[8]Sheet 2'!#REF!</definedName>
    <definedName name="spec_cmpnt_po_no">'[8]Sheet 2'!#REF!</definedName>
    <definedName name="spec_cmpnt_po_no_001" localSheetId="0">'[8]Sheet 2'!#REF!</definedName>
    <definedName name="spec_cmpnt_po_no_001" localSheetId="1">'[8]Sheet 2'!#REF!</definedName>
    <definedName name="spec_cmpnt_po_no_001">'[8]Sheet 2'!#REF!</definedName>
    <definedName name="spec_cmpnt_price" localSheetId="0">'[8]Sheet 2'!#REF!</definedName>
    <definedName name="spec_cmpnt_price" localSheetId="1">'[8]Sheet 2'!#REF!</definedName>
    <definedName name="spec_cmpnt_price">'[8]Sheet 2'!#REF!</definedName>
    <definedName name="spec_cmpnt_price_001" localSheetId="0">'[8]Sheet 2'!#REF!</definedName>
    <definedName name="spec_cmpnt_price_001" localSheetId="1">'[8]Sheet 2'!#REF!</definedName>
    <definedName name="spec_cmpnt_price_001">'[8]Sheet 2'!#REF!</definedName>
    <definedName name="spec_cmpnt_sn" localSheetId="0">'[8]Sheet 2'!#REF!</definedName>
    <definedName name="spec_cmpnt_sn" localSheetId="1">'[8]Sheet 2'!#REF!</definedName>
    <definedName name="spec_cmpnt_sn">'[8]Sheet 2'!#REF!</definedName>
    <definedName name="spec_cmpnt_sn_001" localSheetId="0">'[8]Sheet 2'!#REF!</definedName>
    <definedName name="spec_cmpnt_sn_001" localSheetId="1">'[8]Sheet 2'!#REF!</definedName>
    <definedName name="spec_cmpnt_sn_001">'[8]Sheet 2'!#REF!</definedName>
    <definedName name="spec_udf_c94_001" localSheetId="0">'[8]Sheet 2'!#REF!</definedName>
    <definedName name="spec_udf_c94_001" localSheetId="1">'[8]Sheet 2'!#REF!</definedName>
    <definedName name="spec_udf_c94_001">'[8]Sheet 2'!#REF!</definedName>
    <definedName name="spec_udf_c95_001" localSheetId="0">'[8]Sheet 2'!#REF!</definedName>
    <definedName name="spec_udf_c95_001" localSheetId="1">'[8]Sheet 2'!#REF!</definedName>
    <definedName name="spec_udf_c95_001">'[8]Sheet 2'!#REF!</definedName>
    <definedName name="spec_udf_c96_001" localSheetId="0">'[8]Sheet 2'!#REF!</definedName>
    <definedName name="spec_udf_c96_001" localSheetId="1">'[8]Sheet 2'!#REF!</definedName>
    <definedName name="spec_udf_c96_001">'[8]Sheet 2'!#REF!</definedName>
    <definedName name="spec_udf_c97_001" localSheetId="0">'[8]Sheet 2'!#REF!</definedName>
    <definedName name="spec_udf_c97_001" localSheetId="1">'[8]Sheet 2'!#REF!</definedName>
    <definedName name="spec_udf_c97_001">'[8]Sheet 2'!#REF!</definedName>
    <definedName name="spec_udf_c98_001" localSheetId="0">'[8]Sheet 2'!#REF!</definedName>
    <definedName name="spec_udf_c98_001" localSheetId="1">'[8]Sheet 2'!#REF!</definedName>
    <definedName name="spec_udf_c98_001">'[8]Sheet 2'!#REF!</definedName>
    <definedName name="SPECNO" localSheetId="0">#REF!</definedName>
    <definedName name="SPECNO" localSheetId="1">#REF!</definedName>
    <definedName name="SPECNO">#REF!</definedName>
    <definedName name="SPNOTES" localSheetId="0">#REF!</definedName>
    <definedName name="SPNOTES" localSheetId="1">#REF!</definedName>
    <definedName name="SPNOTES">#REF!</definedName>
    <definedName name="SPNOTES1" localSheetId="0">#REF!</definedName>
    <definedName name="SPNOTES1" localSheetId="1">#REF!</definedName>
    <definedName name="SPNOTES1">#REF!</definedName>
    <definedName name="SPNOTES2" localSheetId="0">#REF!</definedName>
    <definedName name="SPNOTES2" localSheetId="1">#REF!</definedName>
    <definedName name="SPNOTES2">#REF!</definedName>
    <definedName name="SPNOTES3" localSheetId="0">#REF!</definedName>
    <definedName name="SPNOTES3" localSheetId="1">#REF!</definedName>
    <definedName name="SPNOTES3">#REF!</definedName>
    <definedName name="SPNOTES4" localSheetId="0">#REF!</definedName>
    <definedName name="SPNOTES4" localSheetId="1">#REF!</definedName>
    <definedName name="SPNOTES4">#REF!</definedName>
    <definedName name="SPNOTES5" localSheetId="0">#REF!</definedName>
    <definedName name="SPNOTES5" localSheetId="1">#REF!</definedName>
    <definedName name="SPNOTES5">#REF!</definedName>
    <definedName name="SPNOTES6" localSheetId="0">#REF!</definedName>
    <definedName name="SPNOTES6" localSheetId="1">#REF!</definedName>
    <definedName name="SPNOTES6">#REF!</definedName>
    <definedName name="SPREV1" localSheetId="0">#REF!</definedName>
    <definedName name="SPREV1" localSheetId="1">#REF!</definedName>
    <definedName name="SPREV1">#REF!</definedName>
    <definedName name="SPREV2" localSheetId="0">#REF!</definedName>
    <definedName name="SPREV2" localSheetId="1">#REF!</definedName>
    <definedName name="SPREV2">#REF!</definedName>
    <definedName name="SPREV3" localSheetId="0">#REF!</definedName>
    <definedName name="SPREV3" localSheetId="1">#REF!</definedName>
    <definedName name="SPREV3">#REF!</definedName>
    <definedName name="SubtituloDocumento" localSheetId="0">#REF!</definedName>
    <definedName name="SubtituloDocumento" localSheetId="1">#REF!</definedName>
    <definedName name="SubtituloDocumento">#REF!</definedName>
    <definedName name="TABLA_01" localSheetId="0">#REF!</definedName>
    <definedName name="TABLA_01" localSheetId="1">#REF!</definedName>
    <definedName name="TABLA_01">#REF!</definedName>
    <definedName name="TABLA1" localSheetId="0">#REF!</definedName>
    <definedName name="TABLA1" localSheetId="1">#REF!</definedName>
    <definedName name="TABLA1">#REF!</definedName>
    <definedName name="TAG" localSheetId="0">#REF!</definedName>
    <definedName name="TAG" localSheetId="1">#REF!</definedName>
    <definedName name="TAG">#REF!</definedName>
    <definedName name="tag_number_note" localSheetId="0">#REF!</definedName>
    <definedName name="tag_number_note" localSheetId="1">#REF!</definedName>
    <definedName name="tag_number_note">#REF!</definedName>
    <definedName name="tau" localSheetId="0">#REF!</definedName>
    <definedName name="tau" localSheetId="1">#REF!</definedName>
    <definedName name="tau">#REF!</definedName>
    <definedName name="Tb" localSheetId="0">#REF!</definedName>
    <definedName name="Tb" localSheetId="1">#REF!</definedName>
    <definedName name="Tb">#REF!</definedName>
    <definedName name="TC" localSheetId="0">#REF!</definedName>
    <definedName name="TC" localSheetId="1">#REF!</definedName>
    <definedName name="TC">#REF!</definedName>
    <definedName name="TEMPMAX" localSheetId="0">#REF!</definedName>
    <definedName name="TEMPMAX" localSheetId="1">#REF!</definedName>
    <definedName name="TEMPMAX">#REF!</definedName>
    <definedName name="TEMPUNIT" localSheetId="0">#REF!</definedName>
    <definedName name="TEMPUNIT" localSheetId="1">#REF!</definedName>
    <definedName name="TEMPUNIT">#REF!</definedName>
    <definedName name="Tf" localSheetId="0">#REF!</definedName>
    <definedName name="Tf" localSheetId="1">#REF!</definedName>
    <definedName name="Tf">#REF!</definedName>
    <definedName name="ti" localSheetId="0">#REF!</definedName>
    <definedName name="ti" localSheetId="1">#REF!</definedName>
    <definedName name="ti">#REF!</definedName>
    <definedName name="TIPO" localSheetId="0">#REF!</definedName>
    <definedName name="TIPO" localSheetId="1">#REF!</definedName>
    <definedName name="TIPO">#REF!</definedName>
    <definedName name="TIPO_SEÑAL" localSheetId="0">#REF!</definedName>
    <definedName name="TIPO_SEÑAL" localSheetId="1">#REF!</definedName>
    <definedName name="TIPO_SEÑAL">#REF!</definedName>
    <definedName name="tipo1" localSheetId="0">#REF!</definedName>
    <definedName name="tipo1" localSheetId="1">#REF!</definedName>
    <definedName name="tipo1">#REF!</definedName>
    <definedName name="tipo2" localSheetId="0">#REF!</definedName>
    <definedName name="tipo2" localSheetId="1">#REF!</definedName>
    <definedName name="tipo2">#REF!</definedName>
    <definedName name="TituloDocumento" localSheetId="0">#REF!</definedName>
    <definedName name="TituloDocumento" localSheetId="1">#REF!</definedName>
    <definedName name="TituloDocumento">#REF!</definedName>
    <definedName name="_xlnm.Print_Titles" localSheetId="0">'Básica L'!$1:$6</definedName>
    <definedName name="_xlnm.Print_Titles" localSheetId="1">'Detalle L'!$1:$6</definedName>
    <definedName name="tor" localSheetId="0">#REF!</definedName>
    <definedName name="tor" localSheetId="1">#REF!</definedName>
    <definedName name="tor">#REF!</definedName>
    <definedName name="TRAMO" localSheetId="0">#REF!</definedName>
    <definedName name="TRAMO" localSheetId="1">#REF!</definedName>
    <definedName name="TRAMO">#REF!</definedName>
    <definedName name="UNIDAD" localSheetId="0">#REF!</definedName>
    <definedName name="UNIDAD" localSheetId="1">#REF!</definedName>
    <definedName name="UNIDAD">#REF!</definedName>
    <definedName name="UNION150" localSheetId="0">#REF!</definedName>
    <definedName name="UNION150" localSheetId="1">#REF!</definedName>
    <definedName name="UNION150">#REF!</definedName>
    <definedName name="VESSCAP" localSheetId="0">#REF!</definedName>
    <definedName name="VESSCAP" localSheetId="1">#REF!</definedName>
    <definedName name="VESSCAP">#REF!</definedName>
    <definedName name="VESSCAPU" localSheetId="0">#REF!</definedName>
    <definedName name="VESSCAPU" localSheetId="1">#REF!</definedName>
    <definedName name="VESSCAPU">#REF!</definedName>
    <definedName name="Vessel_History" localSheetId="0">#REF!</definedName>
    <definedName name="Vessel_History" localSheetId="1">#REF!</definedName>
    <definedName name="Vessel_History">#REF!</definedName>
    <definedName name="WBK_MR_HELIOS" localSheetId="0">#REF!</definedName>
    <definedName name="WBK_MR_HELIOS" localSheetId="1">#REF!</definedName>
    <definedName name="WBK_MR_HELIOS">#REF!</definedName>
    <definedName name="wrn.COMPUMAT." hidden="1">{#N/A,#N/A,FALSE,"SERIE_150";#N/A,#N/A,FALSE,"SERIE_600 "}</definedName>
    <definedName name="wrn.INDIRECTOS." hidden="1">{#N/A,#N/A,FALSE,"FASE81";#N/A,#N/A,FALSE,"FASE83";#N/A,#N/A,FALSE,"FASE85"}</definedName>
    <definedName name="wrn.LISTADOC." hidden="1">{#N/A,#N/A,FALSE,"GENERAL";#N/A,#N/A,FALSE,"USP 1";#N/A,#N/A,FALSE,"USP 2";#N/A,#N/A,FALSE,"UTE"}</definedName>
    <definedName name="Z" localSheetId="0">#REF!</definedName>
    <definedName name="Z" localSheetId="1">#REF!</definedName>
    <definedName name="Z">#REF!</definedName>
    <definedName name="Zb" localSheetId="0">#REF!</definedName>
    <definedName name="Zb" localSheetId="1">#REF!</definedName>
    <definedName name="Zb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6" i="2" s="1"/>
  <c r="A18" i="2" s="1"/>
  <c r="A19" i="2" s="1"/>
  <c r="A20" i="2" s="1"/>
  <c r="A22" i="2" s="1"/>
  <c r="A23" i="2" s="1"/>
  <c r="A24" i="2" s="1"/>
  <c r="A25" i="2" s="1"/>
  <c r="A28" i="2" s="1"/>
  <c r="A30" i="2" s="1"/>
  <c r="A31" i="2" s="1"/>
  <c r="A32" i="2" s="1"/>
  <c r="A33" i="2" s="1"/>
  <c r="A34" i="2" s="1"/>
  <c r="A35" i="2" s="1"/>
  <c r="A36" i="2" s="1"/>
  <c r="A38" i="2" s="1"/>
  <c r="A39" i="2" s="1"/>
  <c r="A40" i="2" s="1"/>
  <c r="A41" i="2" s="1"/>
  <c r="A42" i="2" s="1"/>
  <c r="A43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9" i="2" s="1"/>
  <c r="A61" i="2" s="1"/>
  <c r="A62" i="2" s="1"/>
  <c r="A63" i="2" s="1"/>
  <c r="A64" i="2" s="1"/>
  <c r="A65" i="2" s="1"/>
  <c r="A67" i="2" s="1"/>
  <c r="A68" i="2" s="1"/>
  <c r="A69" i="2" s="1"/>
  <c r="A71" i="2" s="1"/>
  <c r="A74" i="2" s="1"/>
  <c r="A76" i="2" s="1"/>
  <c r="A77" i="2" s="1"/>
  <c r="A79" i="2" s="1"/>
  <c r="A80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5" i="2" s="1"/>
  <c r="A97" i="2" s="1"/>
  <c r="A98" i="2" s="1"/>
  <c r="A100" i="2" s="1"/>
  <c r="A101" i="2" s="1"/>
  <c r="A102" i="2" s="1"/>
  <c r="A103" i="2" s="1"/>
  <c r="A104" i="2" s="1"/>
  <c r="A105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20" i="2" s="1"/>
  <c r="A122" i="2" s="1"/>
  <c r="A123" i="2" s="1"/>
  <c r="A124" i="2" s="1"/>
  <c r="A125" i="2" s="1"/>
  <c r="A126" i="2" s="1"/>
  <c r="A127" i="2" s="1"/>
  <c r="A129" i="2" s="1"/>
  <c r="A130" i="2" s="1"/>
  <c r="A131" i="2" s="1"/>
  <c r="A132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Q2" i="2"/>
  <c r="E1" i="2"/>
  <c r="A9" i="1"/>
  <c r="A10" i="1" s="1"/>
  <c r="A11" i="1" s="1"/>
  <c r="A12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2" i="1" s="1"/>
  <c r="A33" i="1" s="1"/>
  <c r="A34" i="1" s="1"/>
  <c r="A35" i="1" s="1"/>
  <c r="A36" i="1" s="1"/>
  <c r="A37" i="1" s="1"/>
  <c r="A38" i="1" s="1"/>
  <c r="A39" i="1" s="1"/>
  <c r="A41" i="1" s="1"/>
  <c r="A42" i="1" s="1"/>
  <c r="A43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Q2" i="1"/>
  <c r="E1" i="1"/>
</calcChain>
</file>

<file path=xl/sharedStrings.xml><?xml version="1.0" encoding="utf-8"?>
<sst xmlns="http://schemas.openxmlformats.org/spreadsheetml/2006/main" count="562" uniqueCount="161">
  <si>
    <t>Empresa:</t>
  </si>
  <si>
    <t>No. De Documento:</t>
  </si>
  <si>
    <t>YPFB TRANSPORTE S.A.</t>
  </si>
  <si>
    <t>INGENIERÍA BÁSICA Y DE DETALLE PARA
 EL PROYECTO TRANSPORTE DE HIDROCARBUROS LÍQUIDOS IMPORTADOS POR OCCIDENTE CHARAÑA - COHANI</t>
  </si>
  <si>
    <t>Paginas:</t>
  </si>
  <si>
    <t>1 de 2</t>
  </si>
  <si>
    <t>N°</t>
  </si>
  <si>
    <t xml:space="preserve">TIPO </t>
  </si>
  <si>
    <t>DESCRIPCIÓN</t>
  </si>
  <si>
    <t>UNIDAD</t>
  </si>
  <si>
    <t>CANTIDAD</t>
  </si>
  <si>
    <t>INGENIERÍA BÁSICA</t>
  </si>
  <si>
    <t>GENERALES</t>
  </si>
  <si>
    <t>DOC</t>
  </si>
  <si>
    <t>LISTA MAESTRA DE DOCUMENTOS Y PLANOS (TODAS LAS ESPECIALIDADES)</t>
  </si>
  <si>
    <t>UN</t>
  </si>
  <si>
    <t>BASES DE DISEÑO (TODAS LAS ESPECIALIDADES)</t>
  </si>
  <si>
    <t>MEMORIA DESCRIPTIVA DEL PROYECTO/OBRAS  (TODAS LAS ESPECIALIDADES)</t>
  </si>
  <si>
    <t>INFORME DE RELEVAMIENTO DE OPERACIÓN EN REVERSA</t>
  </si>
  <si>
    <t>PL</t>
  </si>
  <si>
    <t>PLANO LAYOUT GENERAL (NIVEL INGENIERÍA BÁSICA PARA LOCACIONES DE OBRA)</t>
  </si>
  <si>
    <t>PROCESOS</t>
  </si>
  <si>
    <t>MEMORIA DE CÁLCULO ESPESORES DE CAÑERÍAS (TODOS LOS DIÁMETROS Y SISTEMAS DE LAS LOCACIONES DE OBRA)</t>
  </si>
  <si>
    <t>MEMORIA DE CÁLCULO HIDRÁULICO Y DIMENSIONAMIENTO DE LÍNEAS DE PROCESO Y SISTEMAS AUXILIARES (PARA LOCACIONES DE OBRA QUE CORRESPONDAN)</t>
  </si>
  <si>
    <t>ESTUDIO E INFORME DE ANÁLISIS DE RIESGO DE PROCESOS (HAZOP) PARA LOCACIONES DE OBRA Y SISTEMA OSSA-2</t>
  </si>
  <si>
    <t>LISTADO DE TIE IN (PUNTOS DE INTERCONEXIÓN)</t>
  </si>
  <si>
    <t>HOJA DE DATOS TAPAS DE TRAMPAS DE CHANCHO (ESTACIÓN CAMPERO, ESTACIÓN SICA SICA Y VILLA ESTEBAN ARCE)</t>
  </si>
  <si>
    <t>HOJA DE DATOS DETECTORES DE PASO DE CHANCHO MECÁNICO (PIG SIGNAL)</t>
  </si>
  <si>
    <t>HOJA DE DATOS FILTROS (SICA SICA)</t>
  </si>
  <si>
    <t>HOJA DE DATOS VÁLVULAS MANUALES (COMPUERTA, BOLA, GLOBO, ETC)</t>
  </si>
  <si>
    <t>HOJA DE DATOS VÁLVULA SDV CON ACTUADOR ELECTROHIDRÁULICO (MANIFOLD COHANI)</t>
  </si>
  <si>
    <t>HOJA DE DATOS VÁLVULA DE CONTROL ELECTROHIDRÁULICA (MANIFOLD COHANI)</t>
  </si>
  <si>
    <t>HOJA DE DATOS VÁLVULAS DE CONTROL ELECTRONEUMÁTICAS (ESTACIÓN ORURO Y ESTACIÓN SICA SICA)</t>
  </si>
  <si>
    <t>HOJA DE DATOS VÁLVULAS DE ALIVIO (PARA TRAMPAS DE CHANCHO, ORURO, COHANI Y ESTACIÓN SICA SICA)</t>
  </si>
  <si>
    <t>DIAGRAMAS DE FLUJO DE PROCESOS (PFD) (LOCACIONES DE OBRA)</t>
  </si>
  <si>
    <t>DIAGRAMA BÁSICO DE FLUJO OLEODUCTO OSSA-2 - ACTUALIZACIÓN</t>
  </si>
  <si>
    <t>DIAGRAMAS DE TUBERÍAS E INSTRUMENTACIÓN (P&amp;ID) (LOCACIONES DE OBRA)</t>
  </si>
  <si>
    <t>SÍMBOLOGIA Y LEYENDAS - P&amp;ID</t>
  </si>
  <si>
    <t>CIVILES</t>
  </si>
  <si>
    <t>ESTUDIO E INFORME DE ESTUDIO GEOTÉCNICO (ÁREA SHELTERS A REUBICAR DE DESAGUADERO)</t>
  </si>
  <si>
    <t>RELEVAMIENTO E INFORME GEODÉSICO (LOCACIONES DE OBRA Y ÁREA DE VÁLVULA ROV Y SHELTERS A REUBICAR)</t>
  </si>
  <si>
    <t>RELEVAMIENTO E INFORME TOPOGRÁFICO (LOCACIONES DE OBRA Y ÁREA DE VÁLVULA ROV Y SHELTERS A REUBICAR)</t>
  </si>
  <si>
    <t>MEMORIA DE CÁLCULO FUNDACIONES DE EQUIPOS MENORES (NUEVOS Y A REUBICAR COMO ANTENA SATELITAL, SHELTERS, GABINETE AUXILIAR Y OTROS QUE SEAN NECESARIOS EN LOCACIONES DE OBRA Y EN EL DDV DEL OSSA-2)</t>
  </si>
  <si>
    <t>MEMORIA DE CÁLCULO SOPORTES DE CAÑERÍAS Y VÁLVULAS (LOCACIONES DE OBRA Y DDV DEL OSSA-2)</t>
  </si>
  <si>
    <t>MEMORIA DE CÁLCULO FUNDACIÓN TORRE PARARRAYOS AUTOSOPORTADA PARA TRASLADAR (DDV DEL OSSA-2)</t>
  </si>
  <si>
    <t>PLANO GENERAL TOPOGRÁFICO (LOCACIONES DE OBRA Y ÁREA DE VÁLVULA ROV Y SHELTERS A REUBICAR)</t>
  </si>
  <si>
    <t>PLANO LAYOUT GENERAL OBRAS CIVILES (NIVEL INGENIERÍA BÁSICA PARA LOCACIONES DE OBRA Y ÁREA DE VÁLVULA ROV Y SHELTERS A REUBICAR)</t>
  </si>
  <si>
    <t>MECÁNICOS</t>
  </si>
  <si>
    <t>ESPECIFICACIONES Y CLASE DE MATERIALES</t>
  </si>
  <si>
    <t>PLOT PLAN MECÁNICO (LOCACIONES DE OBRA)</t>
  </si>
  <si>
    <t>ELÉCTRICOS</t>
  </si>
  <si>
    <t>INFORME DE RESISTIVIDAD ELÉCTRICA DEL TERRENO (ÁREA DE VÁLVULA ROV - SHELTERS A REUBICAR, E. SICA SICA, V.E. ARCE, COHANI)</t>
  </si>
  <si>
    <t>MEMORIA DE CÁLCULO DE SISTEMAS DE PUESTA A TIERRA (ÁREA DE VÁLVULA ROV Y SHELTERS A REUBICAR)</t>
  </si>
  <si>
    <t>MEMORIA DE CÁLCULO DE CABLES Y CONDUITS</t>
  </si>
  <si>
    <t>HOJA DE DATOS JUNTAS DIELÉCTRICAS</t>
  </si>
  <si>
    <t>HOJA DE DATOS CAJAS DE PASO (JB)</t>
  </si>
  <si>
    <t>DIAGRAMAS UNIFILARES (380/220 VAC, 24 VDC - NUEVOS O ACTUALIZACIÓN ESTACIÓN SICA SICA, MANIFOLD COHANI, ESTACIÓN ORURO Y ÁREA DE VÁLVULA ROV Y SHELTERS A REUBICAR)</t>
  </si>
  <si>
    <t>PLANO GENERAL CANALIZACIONES ELÉCTRICAS (ESTACIÓN SICA SICA, MANIFOLD COHANI, ESTACIÓN ORURO Y ÁREA DE VÁLVULA ROV Y SHELTERS A REUBICAR)</t>
  </si>
  <si>
    <t>PLANO GENERAL CLASIFICACIÓN DE ÁREAS DE ATMÓSFERAS EXPLOSIVAS - VISTA EN PLANTA Y ELEVACIÓN (LOCACIONES DE OBRA)</t>
  </si>
  <si>
    <t>PLANO GENERAL SISTEMA DE PUESTA A TIERRA (NUEVOS O ACTUALIZACIÓN SEGÚN CORRESPONDA)</t>
  </si>
  <si>
    <t xml:space="preserve">SIMBOLOGÍA Y LEYENDAS </t>
  </si>
  <si>
    <t>INSTRUMENTACIÓN, CONTROL Y COMUNICACIÓN</t>
  </si>
  <si>
    <t>FILOSOFÍA DE OPERACIÓN Y CONTROL DEL PROYECTO (ESTACIÓN SICA SICA, ESTACIÓN ORURO, COHANI)</t>
  </si>
  <si>
    <t>MEMORIA DE CÁLCULO PARA ESPECIFICACIÓN DE CABLES PARA INSTRUMENTACIÓN, CONTROL Y COMUNICACIONES</t>
  </si>
  <si>
    <t>LISTADO DE INSTRUMENTOS Y MATERIALES DE INSTRUMENTACIÓN, CONTROL Y COMUNICACIÓN (LOCACIONES DE OBRA Y VÁLVULA ROV Y SHELTERS REUBICADOS)</t>
  </si>
  <si>
    <t>LISTADO DE SEÑALES (LOCACIONES DE OBRA Y VÁLVULA ROV Y SHELTERS REUBICADOS)</t>
  </si>
  <si>
    <t>LISTADO DE EQUIPOS DE COMUNICACIÓN (LOCACIONES DE OBRA Y SITIOS PUNTUALES DEL DDV DEL OSSA-2 SEGÚN APLIQUE)</t>
  </si>
  <si>
    <t>HOJA DE DATOS VÁLVULAS TIPO AGUJA</t>
  </si>
  <si>
    <t>HOJA DE DATOS MEDIDOR DE FLUJO TIPO PLACA ORIFICIO - ESTACIÓN SICA SICA</t>
  </si>
  <si>
    <t>HOJA DE DATOS TRANSMISOR MULTIVARIABLE (MVS) Y SENSOR DE TEMPERATURA (TE) - ESTACÍÓN SICA SICA</t>
  </si>
  <si>
    <t>HOJA DE DATOS COMPUTADOR DE FLUJO - ESTACIÓN SICA SICA</t>
  </si>
  <si>
    <t>HOJA DE DATOS TRANSMISORES INDICADOR DE PRESIÓN (PIT) (ESTACIÓN SICA SICA, MANIFOLD COHANI, ESTACIÓN ORURO)</t>
  </si>
  <si>
    <t>HOJA DE DATOS TRANSMISORES INDICADOR DE TEMPERATURA (TIT)  (ESTACIÓN SICA SICA)</t>
  </si>
  <si>
    <t>HOJA DE DATOS INDICADOR DE PRESIÓN (PI) (LOCACIONES DE OBRA)</t>
  </si>
  <si>
    <t>HOJA DE DATOS DENSITÓMETRO - ESTACIÓN SICA SICA, COHANI.</t>
  </si>
  <si>
    <t>PLANO LAYOUT GENERAL INSTALACIONES DE EQUIPOS, INSTRUMENTACIÓN, CONTROL Y COMUNICACIÓN (LOCACIONES DE OBRA Y VÁLVULA ROV Y SHELTERS REUBICADOS)</t>
  </si>
  <si>
    <t>DOC = DOCUMENTO</t>
  </si>
  <si>
    <t>PL    = PLANO</t>
  </si>
  <si>
    <r>
      <rPr>
        <b/>
        <sz val="10"/>
        <rFont val="Arial"/>
        <family val="2"/>
      </rPr>
      <t xml:space="preserve">NOTA: </t>
    </r>
    <r>
      <rPr>
        <sz val="10"/>
        <rFont val="Arial"/>
        <family val="2"/>
      </rPr>
      <t xml:space="preserve">
LOS DOCUMENTOS/PLANOS INCLUIDOS SON DE MANERA REFERENCIAL, ES RESPONSABILIDAD DEL CONTRATISTA EN ETAPA INICIAL DE LA INGENIERÍA BÁSICA Y DE DETALLE COORDINAR EL LISTADO DEFINITIVO CON YPFB TR, MISMO QUE ESTARÁ SUJETO A REVISIÓN Y/O INCLUSIÓN DE NUEVOS DOC/PL A MEDIDA QUE VAYA DESARROLLÁNDOSE LA INGENIERÍA.</t>
    </r>
  </si>
  <si>
    <t>2 de 2</t>
  </si>
  <si>
    <t>INGENIERÍA DE DETALLE</t>
  </si>
  <si>
    <t>GENERALES (LOCACIONES DE OBRA Y DDV OSSA-2)</t>
  </si>
  <si>
    <t>PLANOS TÍPICOS INSTALACIÓN DE EQUIPOS ELÉCTRICOS, PUESTA A TIERRA, INSTRUMENTACIÓN Y CONTROL. (TODOS LOS LUGARES)</t>
  </si>
  <si>
    <t>PLANO TÍPICO DE POSTES DE SEÑALIZACIÓN DE ÁREAS, DE TUBERÍA Y DE TAPAS DE CÁMARAS</t>
  </si>
  <si>
    <t>PLAN DE PRUEBAS HIDROSTÁTICAS DEL SISTEMA DE CAÑERÍAS (LOCACIONES DE OBRA Y DDV DEL OSSA-2)</t>
  </si>
  <si>
    <t>LISTA DE MATERIALES Y ACCESORIOS MECANICOS MENORES</t>
  </si>
  <si>
    <t xml:space="preserve">PLANILLA DE VOLUMENES DE OBRA </t>
  </si>
  <si>
    <t>ESTACIÓN CAMPERO</t>
  </si>
  <si>
    <t>TODAS LAS ESPECIALIDADES</t>
  </si>
  <si>
    <t>PLANO MAQUETA 3D</t>
  </si>
  <si>
    <t>PLANO GENERAL DE OBRAS CIVILES</t>
  </si>
  <si>
    <t>PLANO DE SOPORTES METÁLICOS CON BASES DE HORMIGÓN ARMADO PARA TUBERÍAS Y VÁLVULAS - VISTAS, CORTES Y DETALLES</t>
  </si>
  <si>
    <t>PLANO DE CÁMARAS CIEGAS PARA TRAMPAS DE CHANCHO - VISTAS, CORTES Y DETALLES</t>
  </si>
  <si>
    <t>PLANO GENERAL DE OBRAS MECÁNICAS</t>
  </si>
  <si>
    <t>PLANO DE DETALLE TRAMPAS DE CHANCHO - VISTA EN PLANTA, ELEVACIÓN, CORTES Y DETALLES</t>
  </si>
  <si>
    <t>PLANO DE DETALLE ADECUACIONES EN ÁREA TRAMPAS DE CHANCHO - VISTA EN PLANTA, ELEVACIÓN, CORTES Y DETALLES</t>
  </si>
  <si>
    <t>PLANOS ISOMÉTRICOS</t>
  </si>
  <si>
    <t>ESTACIÓN SICA SICA</t>
  </si>
  <si>
    <t>PLANO GENERAL DE OBRAS CIVILES (ACTUALIZACIÓN)</t>
  </si>
  <si>
    <t>PLANO DE DETALLE DE PISOS DE HORMIGÓN ARMADO, ACERAS Y ÁREAS CON GRAVA - VISTAS, CORTES Y DETALLES</t>
  </si>
  <si>
    <t>PLANO DE DETALLE DE CUBIERTA METÁLICA PARA PLC DE CAMPO</t>
  </si>
  <si>
    <t>PLANO DE DETALLE DE CÁMARAS ELÉCTRICAS Y DE INSTRUMENTACIÓN - VISTAS, CORTES Y DETALLES</t>
  </si>
  <si>
    <t>PLANO DE DETALLE DE CÁMARAS DE DRENAJE INDUSTRIAL - VISTAS, CORTES Y DETALLES</t>
  </si>
  <si>
    <t>PLANO GENERAL DE OBRAS MECÁNICAS (ACTUALIZACIÓN)</t>
  </si>
  <si>
    <t>PLANO DE DETALLE ADECUACIONES EN ÁREAS DE TRAMPAS DE CHANCHO - VISTA EN PLANTA, ELEVACIÓN, CORTES Y DETALLES</t>
  </si>
  <si>
    <t>PLANO DE DETALLE ADECUACIONES PARA FLUJO EN REVERSA - VISTA EN PLANTA, ELEVACIÓN, CORTES Y DETALLES</t>
  </si>
  <si>
    <t>PLANO DE DETALLE ADECUACIONES PARA CONEXIÓN, MEDICIÓN Y REGULACIÓN AL PCOLP I Y SU PARALELA - VISTA EN PLANTA, ELEVACIÓN, CORTES Y DETALLES</t>
  </si>
  <si>
    <t>ELÉCTRICOS, INSTRUMENTACIÓN, CONTROL Y COMUNICACIÓN</t>
  </si>
  <si>
    <t>LISTA DE MATERIALES ELÉCTRICOS, INSTRUMENTACIÓN, CONTROL Y COMUNICACIÓN</t>
  </si>
  <si>
    <t>LISTA DE CIRCUITOS DE INSTRUMENTACIÓN, CONTROL Y COMUNICACIÓN (CABLES Y CONDUITS)</t>
  </si>
  <si>
    <t>PLANO DE CANALIZACIÓN PUESTA A TIERRA</t>
  </si>
  <si>
    <t>PLANO DE CANALIZACIÓN INSTRUMENTACIÓN, CONTROL Y COMUNICACIÓN</t>
  </si>
  <si>
    <t>DIAGRAMA DE CONEXIONADO DISTRIBUCIÓN ELÉCTRICA 24VDC</t>
  </si>
  <si>
    <t>DIAGRAMA DE CONEXIONADO MEDIDORES, VÁLVULA DE CONTROL, INSTRUMENTOS DE CAMPO Y GABINETES</t>
  </si>
  <si>
    <t>DIAGRAMA DE LAZOS SEÑALES DIGITALES</t>
  </si>
  <si>
    <t>DIAGRAMA DE LAZOS SEÑALES ANALÓGICAS</t>
  </si>
  <si>
    <t>DIAGRAMA DE CONEXIONADO PLC DE CAMPO</t>
  </si>
  <si>
    <t>DIAGRAMA DE CONEXIONADO DE FIBRA ÓPTICA</t>
  </si>
  <si>
    <t>PLANOS LAYOUT A DETALLE DE GABINETE DE CAMPO (PLC)</t>
  </si>
  <si>
    <t>PLANOS LAYOUT A DETALLE DE GABINETE DE CONTROL (SCP)</t>
  </si>
  <si>
    <t>VILLA ESTEBAN ARCE</t>
  </si>
  <si>
    <t>PLANO DE DETALLE DE PISO DE HORMIGÓN ARMADO - VISTAS, CORTES Y DETALLES</t>
  </si>
  <si>
    <t>PLANO DE DETALLE ENMALLADO Y PUERTAS DE INGRESO - VISTAS, CORTES Y DETALLES</t>
  </si>
  <si>
    <t>PLANO MECÁNICO - VISTA EN PLANTA, ELEVACIÓN, CORTES Y DETALLES</t>
  </si>
  <si>
    <t>PLANO SISTEMA DE PUESTA A TIERRA - VISTAS, CORTES Y DETALLES</t>
  </si>
  <si>
    <t>MANIFOLD COHANI</t>
  </si>
  <si>
    <t>PLANO DE DETALLE ADECUACIONES EN MANIFOLD - VISTA EN PLANTA, ELEVACIÓN, CORTES Y DETALLES</t>
  </si>
  <si>
    <t>PLANO DE CANALIZACIÓN DE PUESTA A TIERRA</t>
  </si>
  <si>
    <t>PLANO ADECUACIÓN SISTEMA DE PUESTA A TIERRA - VISTAS, CORTES Y DETALLES</t>
  </si>
  <si>
    <t>PLANO LAYOUT SHELTER</t>
  </si>
  <si>
    <t>DIAGRAMA DE CONEXIONADO PLC, VÁLVULA DE CONTROL, SDV, INSTRUMENTOS DE CAMPO Y GABINETES</t>
  </si>
  <si>
    <t>DIAGRAMA DE CONEXIONADO DE COMUNICACIÓN</t>
  </si>
  <si>
    <t>ESTACIÓN ORURO</t>
  </si>
  <si>
    <t>PLANO DE DETALLE ADECUACIONES ÁREA VÁLVULA DE CONTROL - VISTA EN PLANTA, ELEVACIÓN, CORTES Y DETALLES</t>
  </si>
  <si>
    <t>PLANO DE DETALLE ADECUACIONES ÁREA PUENTE DE MEDICIÓN - VISTA EN PLANTA, ELEVACIÓN, CORTES Y DETALLES</t>
  </si>
  <si>
    <t>PLANO DE DETALLE ADECUACIONES ÁREA BOMBAS BOOSTER - VISTA EN PLANTA, ELEVACIÓN, CORTES Y DETALLES</t>
  </si>
  <si>
    <t>PLANO DE DETALLE ÁREA CABEZALES DE INGRESO Y SALIDA A TANQUES - VISTA EN PLANTA, ELEVACIÓN, CORTES Y DETALLES</t>
  </si>
  <si>
    <t>ÍNDICE DE PLANOS INSTRUMENTACIÓN, CONTROL Y COMUNICACIÓN</t>
  </si>
  <si>
    <t>PLANO DE CANALIZACIÓN INSTRUMENTACIÓN Y CONTROL</t>
  </si>
  <si>
    <t>DIAGRAMA DE CONEXIONADO PLC, VÁLVULA DE CONTROL, INSTRUMENTOS DE CAMPO Y GABINETES</t>
  </si>
  <si>
    <t>DDV OSSA-2</t>
  </si>
  <si>
    <t>PLANO DE SOPORTES METÁLICOS CON BASES DE HORMIGÓN ARMADO PARA CAÑERIAS - VISTAS, CORTES Y DETALLES (SECTOR DE VALVULAS NUEVAS O TRASLADADAS)</t>
  </si>
  <si>
    <t>PLANO DE DETALLE DE PISOS Y ACERAS DE HORMIGÓN ARMADO - VISTAS, CORTES Y DETALLES (PARA CADA VÁLVULA INSTALADA O TRASLADADA Y PARA SHELTERS Y GABINETE AUXILIAR  DE VÁLVULA ROV TRASLADADA)</t>
  </si>
  <si>
    <t>PLANO DE DETALLE ENMALLADOS Y PUERTAS DE INGRESO - VISTAS, CORTES Y DETALLES (PARA CADA VÁLVULA INSTALADA O TRASLADADA Y PARA SHELTERS Y GABINETE AUXILIAR  DE VÁLVULA ROV TRASLADADA)</t>
  </si>
  <si>
    <t>PLANO TÍPICO DE SEÑALIZACIÓN EN ENMALLADOS EN DDV Y DE USO DE EPP</t>
  </si>
  <si>
    <t>PLANO DE DETALLE DE BASES DE HORMIGÓN ARMADO PARA SHELTERS, GABINETE AUXILIAR, ANTENA SATELITAL Y DEMÁS ACCESORIOS DE VÁLVULA ROV TRASLADADA - VISTAS, CORTES Y DETALLES</t>
  </si>
  <si>
    <t>PLANO DE DETALLE DE BASE DE HORMIGÓN ARMADO PARA TORRE AUTOSOPORTADA DE PARARRAYOS DE VÁLVULA ROV TRASLADADA - VISTAS, CORTES Y DETALLES</t>
  </si>
  <si>
    <t>PLANO MECÁNICO - VISTA EN PLANTA, ELEVACIÓN, CORTES Y DETALLES (PARA CADA VÁLVULA INSTALADA O TRASLADADA)</t>
  </si>
  <si>
    <t>PLANO TÍPICO DE PROTECTORES PARA VÁLVULAS DE VENTEO Y BRIDAS</t>
  </si>
  <si>
    <t>DIAGRAMA BÁSICO DE FLUJO DEL OSSA-2 (ACTUALIZACIÓN)</t>
  </si>
  <si>
    <t>LISTA DE CIRCUITOS DE INSTRUMENTACIÓN, CONTROL Y COMUNICACIÓN PARA VÁLVULA ROV TRASLADADA (CABLES Y CONDUITS)</t>
  </si>
  <si>
    <t>PLANO DE PROTECCIÓN CONTRA DESCARGAS ATMOSFERICAS PARA VÁLVULA ROV TRASLADADA Y SHELTERS</t>
  </si>
  <si>
    <t>PLANO SISTEMA PUESTA A TIERRA PARA VÁLVULA ROV TRASLADADA Y SHELTERS</t>
  </si>
  <si>
    <t>PLANOS SHELTERS - LAYOUT INTERNO, VISTAS Y DETALLES</t>
  </si>
  <si>
    <t>PLANO DE CANALIZACIÓN INSTRUMENTACIÓN, CONTROL Y COMUNICACIÓN PARA VÁLVULA ROV TRASLADADA</t>
  </si>
  <si>
    <t>DIAGRAMA DE CONEXIONADO PLC, VÁLVULA ROV, INSTRUMENTOS DE CAMPO Y GABINETES</t>
  </si>
  <si>
    <t>PLANOS LAYOUT PLC VÁLVULA ROV TRASLADADA</t>
  </si>
  <si>
    <t>DOC = DOCUMENTO
PL = PLANO</t>
  </si>
  <si>
    <r>
      <rPr>
        <b/>
        <sz val="10"/>
        <rFont val="Arial"/>
        <family val="2"/>
      </rPr>
      <t xml:space="preserve">NOTA: </t>
    </r>
    <r>
      <rPr>
        <sz val="10"/>
        <rFont val="Arial"/>
        <family val="2"/>
      </rPr>
      <t xml:space="preserve">
LOS DOCUMENTOS/PLANOS INCLUIDOS SON DE MANERA REFERENCIAL, ES RESPONSABILIDAD DEL CONTRATISTA EN ETAPA INICIAL DE LA INGENIERÍA BÁSICA Y DE DETALLE COORDINAR EL LISTADO DEFINITIVO CON YPFB TR, MISMO QUE ESTARÁ SUJERO A REVISIÓN Y/O INCLUSIÓN DE NUEVOS DOC/PL A MEDIDA QUE VAYA DESARROLLANDOSE LA INGENIERÍA.</t>
    </r>
  </si>
  <si>
    <t>LISTADO DE VÁLVULAS MAYOR O IGUAL A 2"</t>
  </si>
  <si>
    <t>LISTADO DE LÍNEAS, MATERIALES Y ACCESORIOS MAYOR A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</si>
</sst>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5">
    <xf numFmtId="0" fontId="0" fillId="0" borderId="0" xfId="0"/>
    <xf numFmtId="0" fontId="2" fillId="0" borderId="1" xfId="1" applyBorder="1" applyAlignment="1">
      <alignment vertical="center"/>
    </xf>
    <xf numFmtId="0" fontId="2" fillId="0" borderId="2" xfId="1" applyBorder="1" applyAlignment="1">
      <alignment vertical="center"/>
    </xf>
    <xf numFmtId="0" fontId="3" fillId="0" borderId="3" xfId="1" applyFont="1" applyBorder="1" applyAlignment="1">
      <alignment vertical="center"/>
    </xf>
    <xf numFmtId="0" fontId="1" fillId="0" borderId="0" xfId="2" applyAlignment="1">
      <alignment vertical="center"/>
    </xf>
    <xf numFmtId="0" fontId="2" fillId="0" borderId="0" xfId="1" applyAlignment="1">
      <alignment vertical="center"/>
    </xf>
    <xf numFmtId="0" fontId="2" fillId="0" borderId="7" xfId="1" applyBorder="1" applyAlignment="1">
      <alignment vertical="center"/>
    </xf>
    <xf numFmtId="0" fontId="2" fillId="0" borderId="0" xfId="1" applyBorder="1" applyAlignment="1">
      <alignment vertical="center"/>
    </xf>
    <xf numFmtId="0" fontId="5" fillId="0" borderId="8" xfId="1" applyFont="1" applyBorder="1" applyAlignment="1">
      <alignment vertical="center"/>
    </xf>
    <xf numFmtId="0" fontId="2" fillId="0" borderId="17" xfId="1" applyBorder="1" applyAlignment="1">
      <alignment vertical="center"/>
    </xf>
    <xf numFmtId="0" fontId="2" fillId="0" borderId="10" xfId="1" applyBorder="1" applyAlignment="1">
      <alignment vertical="center"/>
    </xf>
    <xf numFmtId="0" fontId="6" fillId="2" borderId="8" xfId="1" applyFont="1" applyFill="1" applyBorder="1" applyAlignment="1" applyProtection="1">
      <alignment horizontal="left" vertical="center" wrapText="1" indent="1"/>
    </xf>
    <xf numFmtId="0" fontId="6" fillId="2" borderId="8" xfId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6" fillId="3" borderId="21" xfId="1" applyFont="1" applyFill="1" applyBorder="1" applyAlignment="1">
      <alignment horizontal="centerContinuous" vertical="center"/>
    </xf>
    <xf numFmtId="0" fontId="6" fillId="3" borderId="22" xfId="1" applyFont="1" applyFill="1" applyBorder="1" applyAlignment="1">
      <alignment horizontal="centerContinuous" vertical="center"/>
    </xf>
    <xf numFmtId="0" fontId="7" fillId="3" borderId="22" xfId="1" applyFont="1" applyFill="1" applyBorder="1" applyAlignment="1">
      <alignment horizontal="centerContinuous" vertical="center"/>
    </xf>
    <xf numFmtId="0" fontId="7" fillId="3" borderId="23" xfId="1" applyFont="1" applyFill="1" applyBorder="1" applyAlignment="1">
      <alignment horizontal="centerContinuous" vertical="center"/>
    </xf>
    <xf numFmtId="0" fontId="6" fillId="4" borderId="24" xfId="1" applyFont="1" applyFill="1" applyBorder="1" applyAlignment="1" applyProtection="1">
      <alignment horizontal="centerContinuous" vertical="center"/>
    </xf>
    <xf numFmtId="0" fontId="6" fillId="4" borderId="25" xfId="1" applyFont="1" applyFill="1" applyBorder="1" applyAlignment="1" applyProtection="1">
      <alignment horizontal="centerContinuous" vertical="center"/>
    </xf>
    <xf numFmtId="0" fontId="2" fillId="4" borderId="25" xfId="1" applyFill="1" applyBorder="1" applyAlignment="1">
      <alignment horizontal="centerContinuous" vertical="center"/>
    </xf>
    <xf numFmtId="0" fontId="2" fillId="4" borderId="26" xfId="1" applyFill="1" applyBorder="1" applyAlignment="1">
      <alignment horizontal="centerContinuous" vertical="center"/>
    </xf>
    <xf numFmtId="0" fontId="2" fillId="5" borderId="28" xfId="1" applyFont="1" applyFill="1" applyBorder="1" applyAlignment="1" applyProtection="1">
      <alignment horizontal="left" vertical="center" indent="1"/>
    </xf>
    <xf numFmtId="0" fontId="2" fillId="0" borderId="28" xfId="1" applyBorder="1" applyAlignment="1">
      <alignment horizontal="center" vertical="center"/>
    </xf>
    <xf numFmtId="0" fontId="2" fillId="0" borderId="29" xfId="1" applyBorder="1" applyAlignment="1">
      <alignment horizontal="center" vertical="center"/>
    </xf>
    <xf numFmtId="0" fontId="2" fillId="5" borderId="31" xfId="1" applyFont="1" applyFill="1" applyBorder="1" applyAlignment="1" applyProtection="1">
      <alignment horizontal="left" vertical="center" indent="1"/>
    </xf>
    <xf numFmtId="0" fontId="2" fillId="0" borderId="31" xfId="1" applyBorder="1" applyAlignment="1">
      <alignment horizontal="center" vertical="center"/>
    </xf>
    <xf numFmtId="0" fontId="2" fillId="0" borderId="32" xfId="1" applyBorder="1" applyAlignment="1">
      <alignment horizontal="center" vertical="center"/>
    </xf>
    <xf numFmtId="0" fontId="2" fillId="5" borderId="33" xfId="1" applyFont="1" applyFill="1" applyBorder="1" applyAlignment="1" applyProtection="1">
      <alignment horizontal="left" vertical="center" indent="1"/>
    </xf>
    <xf numFmtId="0" fontId="2" fillId="0" borderId="33" xfId="1" applyBorder="1" applyAlignment="1">
      <alignment horizontal="center" vertical="center"/>
    </xf>
    <xf numFmtId="0" fontId="2" fillId="0" borderId="34" xfId="1" applyBorder="1" applyAlignment="1">
      <alignment horizontal="center" vertical="center"/>
    </xf>
    <xf numFmtId="0" fontId="2" fillId="5" borderId="36" xfId="1" applyFont="1" applyFill="1" applyBorder="1" applyAlignment="1" applyProtection="1">
      <alignment horizontal="left" vertical="center" indent="1"/>
    </xf>
    <xf numFmtId="0" fontId="2" fillId="0" borderId="36" xfId="1" applyBorder="1" applyAlignment="1">
      <alignment horizontal="center" vertical="center"/>
    </xf>
    <xf numFmtId="0" fontId="2" fillId="0" borderId="37" xfId="1" applyBorder="1" applyAlignment="1">
      <alignment horizontal="center" vertical="center"/>
    </xf>
    <xf numFmtId="0" fontId="6" fillId="4" borderId="38" xfId="1" applyFont="1" applyFill="1" applyBorder="1" applyAlignment="1" applyProtection="1">
      <alignment horizontal="centerContinuous" vertical="center"/>
    </xf>
    <xf numFmtId="0" fontId="6" fillId="4" borderId="39" xfId="1" applyFont="1" applyFill="1" applyBorder="1" applyAlignment="1" applyProtection="1">
      <alignment horizontal="centerContinuous" vertical="center"/>
    </xf>
    <xf numFmtId="0" fontId="2" fillId="4" borderId="39" xfId="1" applyFill="1" applyBorder="1" applyAlignment="1">
      <alignment horizontal="centerContinuous" vertical="center"/>
    </xf>
    <xf numFmtId="0" fontId="2" fillId="4" borderId="40" xfId="1" applyFill="1" applyBorder="1" applyAlignment="1">
      <alignment horizontal="centerContinuous" vertical="center"/>
    </xf>
    <xf numFmtId="0" fontId="2" fillId="0" borderId="31" xfId="1" applyFont="1" applyFill="1" applyBorder="1" applyAlignment="1" applyProtection="1">
      <alignment horizontal="left" vertical="center" indent="1"/>
    </xf>
    <xf numFmtId="0" fontId="2" fillId="0" borderId="28" xfId="1" applyFont="1" applyFill="1" applyBorder="1" applyAlignment="1" applyProtection="1">
      <alignment horizontal="left" vertical="center" indent="1"/>
    </xf>
    <xf numFmtId="0" fontId="2" fillId="0" borderId="28" xfId="1" applyFill="1" applyBorder="1" applyAlignment="1">
      <alignment horizontal="center" vertical="center"/>
    </xf>
    <xf numFmtId="0" fontId="2" fillId="0" borderId="29" xfId="1" applyFill="1" applyBorder="1" applyAlignment="1">
      <alignment horizontal="center" vertical="center"/>
    </xf>
    <xf numFmtId="0" fontId="2" fillId="0" borderId="31" xfId="1" applyFill="1" applyBorder="1" applyAlignment="1">
      <alignment horizontal="center" vertical="center"/>
    </xf>
    <xf numFmtId="0" fontId="2" fillId="0" borderId="32" xfId="1" applyFill="1" applyBorder="1" applyAlignment="1">
      <alignment horizontal="center" vertical="center"/>
    </xf>
    <xf numFmtId="0" fontId="2" fillId="0" borderId="36" xfId="1" applyFont="1" applyFill="1" applyBorder="1" applyAlignment="1" applyProtection="1">
      <alignment horizontal="left" vertical="center" indent="1"/>
    </xf>
    <xf numFmtId="0" fontId="2" fillId="0" borderId="36" xfId="1" applyFill="1" applyBorder="1" applyAlignment="1">
      <alignment horizontal="center" vertical="center"/>
    </xf>
    <xf numFmtId="0" fontId="2" fillId="0" borderId="37" xfId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5" borderId="45" xfId="1" applyFont="1" applyFill="1" applyBorder="1" applyAlignment="1" applyProtection="1">
      <alignment horizontal="left" vertical="center" indent="1"/>
    </xf>
    <xf numFmtId="0" fontId="2" fillId="0" borderId="45" xfId="1" applyBorder="1" applyAlignment="1">
      <alignment horizontal="center" vertical="center"/>
    </xf>
    <xf numFmtId="0" fontId="2" fillId="0" borderId="46" xfId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/>
    </xf>
    <xf numFmtId="0" fontId="7" fillId="5" borderId="2" xfId="1" applyFont="1" applyFill="1" applyBorder="1" applyAlignment="1">
      <alignment horizontal="center" vertical="center"/>
    </xf>
    <xf numFmtId="0" fontId="2" fillId="5" borderId="2" xfId="1" applyFont="1" applyFill="1" applyBorder="1" applyAlignment="1" applyProtection="1">
      <alignment horizontal="left" vertical="center"/>
    </xf>
    <xf numFmtId="0" fontId="2" fillId="5" borderId="2" xfId="1" applyFont="1" applyFill="1" applyBorder="1" applyAlignment="1">
      <alignment vertical="center"/>
    </xf>
    <xf numFmtId="0" fontId="2" fillId="5" borderId="2" xfId="1" applyFont="1" applyFill="1" applyBorder="1" applyAlignment="1">
      <alignment vertical="center" wrapText="1"/>
    </xf>
    <xf numFmtId="0" fontId="2" fillId="0" borderId="2" xfId="1" applyBorder="1" applyAlignment="1">
      <alignment vertical="center" wrapText="1"/>
    </xf>
    <xf numFmtId="0" fontId="2" fillId="0" borderId="6" xfId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13" xfId="1" applyBorder="1" applyAlignment="1">
      <alignment vertical="center"/>
    </xf>
    <xf numFmtId="0" fontId="6" fillId="2" borderId="25" xfId="1" applyFont="1" applyFill="1" applyBorder="1" applyAlignment="1" applyProtection="1">
      <alignment horizontal="left" vertical="center" wrapText="1" indent="1"/>
    </xf>
    <xf numFmtId="0" fontId="6" fillId="2" borderId="25" xfId="1" applyFont="1" applyFill="1" applyBorder="1" applyAlignment="1">
      <alignment horizontal="center" vertical="center"/>
    </xf>
    <xf numFmtId="0" fontId="6" fillId="2" borderId="26" xfId="1" applyFont="1" applyFill="1" applyBorder="1" applyAlignment="1">
      <alignment horizontal="center" vertical="center"/>
    </xf>
    <xf numFmtId="0" fontId="6" fillId="6" borderId="24" xfId="1" applyFont="1" applyFill="1" applyBorder="1" applyAlignment="1" applyProtection="1">
      <alignment horizontal="centerContinuous" vertical="center"/>
    </xf>
    <xf numFmtId="0" fontId="6" fillId="6" borderId="25" xfId="1" applyFont="1" applyFill="1" applyBorder="1" applyAlignment="1" applyProtection="1">
      <alignment horizontal="centerContinuous" vertical="center"/>
    </xf>
    <xf numFmtId="0" fontId="2" fillId="6" borderId="25" xfId="1" applyFill="1" applyBorder="1" applyAlignment="1">
      <alignment horizontal="centerContinuous" vertical="center"/>
    </xf>
    <xf numFmtId="0" fontId="2" fillId="6" borderId="26" xfId="1" applyFill="1" applyBorder="1" applyAlignment="1">
      <alignment horizontal="centerContinuous" vertical="center"/>
    </xf>
    <xf numFmtId="0" fontId="2" fillId="5" borderId="39" xfId="1" applyFont="1" applyFill="1" applyBorder="1" applyAlignment="1" applyProtection="1">
      <alignment horizontal="left" vertical="center" indent="1"/>
    </xf>
    <xf numFmtId="0" fontId="2" fillId="0" borderId="39" xfId="1" applyFill="1" applyBorder="1" applyAlignment="1">
      <alignment horizontal="center" vertical="center"/>
    </xf>
    <xf numFmtId="0" fontId="2" fillId="0" borderId="40" xfId="1" applyFill="1" applyBorder="1" applyAlignment="1">
      <alignment horizontal="center" vertical="center"/>
    </xf>
    <xf numFmtId="0" fontId="2" fillId="0" borderId="39" xfId="1" applyBorder="1" applyAlignment="1">
      <alignment horizontal="center" vertical="center"/>
    </xf>
    <xf numFmtId="0" fontId="2" fillId="0" borderId="40" xfId="1" applyBorder="1" applyAlignment="1">
      <alignment horizontal="center" vertical="center"/>
    </xf>
    <xf numFmtId="0" fontId="6" fillId="6" borderId="38" xfId="1" applyFont="1" applyFill="1" applyBorder="1" applyAlignment="1" applyProtection="1">
      <alignment horizontal="centerContinuous" vertical="center"/>
    </xf>
    <xf numFmtId="0" fontId="6" fillId="6" borderId="39" xfId="1" applyFont="1" applyFill="1" applyBorder="1" applyAlignment="1" applyProtection="1">
      <alignment horizontal="centerContinuous" vertical="center"/>
    </xf>
    <xf numFmtId="0" fontId="2" fillId="6" borderId="39" xfId="1" applyFill="1" applyBorder="1" applyAlignment="1">
      <alignment horizontal="centerContinuous" vertical="center"/>
    </xf>
    <xf numFmtId="0" fontId="2" fillId="6" borderId="40" xfId="1" applyFill="1" applyBorder="1" applyAlignment="1">
      <alignment horizontal="centerContinuous" vertical="center"/>
    </xf>
    <xf numFmtId="0" fontId="2" fillId="5" borderId="22" xfId="1" applyFont="1" applyFill="1" applyBorder="1" applyAlignment="1" applyProtection="1">
      <alignment horizontal="left" vertical="center" indent="1"/>
    </xf>
    <xf numFmtId="0" fontId="2" fillId="0" borderId="22" xfId="1" applyBorder="1" applyAlignment="1">
      <alignment horizontal="center" vertical="center"/>
    </xf>
    <xf numFmtId="0" fontId="2" fillId="0" borderId="23" xfId="1" applyBorder="1" applyAlignment="1">
      <alignment horizontal="center" vertical="center"/>
    </xf>
    <xf numFmtId="0" fontId="7" fillId="5" borderId="44" xfId="1" applyFont="1" applyFill="1" applyBorder="1" applyAlignment="1">
      <alignment horizontal="center" vertical="center"/>
    </xf>
    <xf numFmtId="0" fontId="7" fillId="5" borderId="45" xfId="1" applyFont="1" applyFill="1" applyBorder="1" applyAlignment="1">
      <alignment horizontal="center" vertical="center"/>
    </xf>
    <xf numFmtId="0" fontId="2" fillId="5" borderId="45" xfId="1" applyFont="1" applyFill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indent="1"/>
    </xf>
    <xf numFmtId="0" fontId="2" fillId="0" borderId="0" xfId="1" applyFont="1" applyBorder="1" applyAlignment="1">
      <alignment horizontal="left" vertical="center" indent="1"/>
    </xf>
    <xf numFmtId="0" fontId="2" fillId="0" borderId="13" xfId="1" applyFont="1" applyBorder="1" applyAlignment="1">
      <alignment horizontal="left" vertical="center" indent="1"/>
    </xf>
    <xf numFmtId="0" fontId="2" fillId="0" borderId="47" xfId="1" applyFont="1" applyBorder="1" applyAlignment="1">
      <alignment horizontal="left" vertical="center" wrapText="1" indent="1"/>
    </xf>
    <xf numFmtId="0" fontId="2" fillId="0" borderId="48" xfId="1" applyFont="1" applyBorder="1" applyAlignment="1">
      <alignment horizontal="left" vertical="center" wrapText="1" indent="1"/>
    </xf>
    <xf numFmtId="0" fontId="2" fillId="0" borderId="49" xfId="1" applyFont="1" applyBorder="1" applyAlignment="1">
      <alignment horizontal="left" vertical="center" wrapText="1" indent="1"/>
    </xf>
    <xf numFmtId="0" fontId="2" fillId="5" borderId="30" xfId="1" applyFont="1" applyFill="1" applyBorder="1" applyAlignment="1">
      <alignment horizontal="center" vertical="center"/>
    </xf>
    <xf numFmtId="0" fontId="2" fillId="5" borderId="31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left" vertical="center"/>
    </xf>
    <xf numFmtId="0" fontId="2" fillId="5" borderId="31" xfId="1" applyFont="1" applyFill="1" applyBorder="1" applyAlignment="1">
      <alignment horizontal="left" vertical="center" wrapText="1"/>
    </xf>
    <xf numFmtId="0" fontId="2" fillId="0" borderId="41" xfId="1" applyFont="1" applyFill="1" applyBorder="1" applyAlignment="1">
      <alignment horizontal="left" vertical="center"/>
    </xf>
    <xf numFmtId="0" fontId="2" fillId="0" borderId="42" xfId="1" applyFont="1" applyFill="1" applyBorder="1" applyAlignment="1">
      <alignment horizontal="left" vertical="center"/>
    </xf>
    <xf numFmtId="0" fontId="2" fillId="0" borderId="43" xfId="1" applyFont="1" applyFill="1" applyBorder="1" applyAlignment="1">
      <alignment horizontal="left" vertical="center"/>
    </xf>
    <xf numFmtId="0" fontId="2" fillId="0" borderId="31" xfId="1" applyFont="1" applyFill="1" applyBorder="1" applyAlignment="1">
      <alignment horizontal="left" vertical="center" wrapText="1"/>
    </xf>
    <xf numFmtId="0" fontId="2" fillId="5" borderId="31" xfId="1" applyFont="1" applyFill="1" applyBorder="1" applyAlignment="1">
      <alignment horizontal="left" vertical="center"/>
    </xf>
    <xf numFmtId="0" fontId="2" fillId="5" borderId="35" xfId="1" applyFont="1" applyFill="1" applyBorder="1" applyAlignment="1">
      <alignment horizontal="center" vertical="center"/>
    </xf>
    <xf numFmtId="0" fontId="2" fillId="5" borderId="36" xfId="1" applyFont="1" applyFill="1" applyBorder="1" applyAlignment="1">
      <alignment horizontal="center" vertical="center"/>
    </xf>
    <xf numFmtId="0" fontId="2" fillId="5" borderId="36" xfId="1" applyFont="1" applyFill="1" applyBorder="1" applyAlignment="1">
      <alignment horizontal="left" vertical="center"/>
    </xf>
    <xf numFmtId="0" fontId="2" fillId="5" borderId="27" xfId="1" applyFont="1" applyFill="1" applyBorder="1" applyAlignment="1">
      <alignment horizontal="center" vertical="center"/>
    </xf>
    <xf numFmtId="0" fontId="2" fillId="5" borderId="28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left" vertical="center"/>
    </xf>
    <xf numFmtId="0" fontId="2" fillId="5" borderId="28" xfId="1" applyFont="1" applyFill="1" applyBorder="1" applyAlignment="1">
      <alignment horizontal="left" vertical="center" wrapText="1"/>
    </xf>
    <xf numFmtId="0" fontId="7" fillId="5" borderId="35" xfId="1" applyFont="1" applyFill="1" applyBorder="1" applyAlignment="1">
      <alignment horizontal="center" vertical="center"/>
    </xf>
    <xf numFmtId="0" fontId="7" fillId="5" borderId="36" xfId="1" applyFont="1" applyFill="1" applyBorder="1" applyAlignment="1">
      <alignment horizontal="center" vertical="center"/>
    </xf>
    <xf numFmtId="0" fontId="2" fillId="0" borderId="36" xfId="1" applyFont="1" applyFill="1" applyBorder="1" applyAlignment="1">
      <alignment horizontal="left" vertical="center" wrapText="1"/>
    </xf>
    <xf numFmtId="0" fontId="2" fillId="0" borderId="36" xfId="1" applyFont="1" applyFill="1" applyBorder="1" applyAlignment="1">
      <alignment horizontal="left" vertical="center"/>
    </xf>
    <xf numFmtId="0" fontId="2" fillId="5" borderId="28" xfId="1" applyFont="1" applyFill="1" applyBorder="1" applyAlignment="1">
      <alignment horizontal="left" vertical="center"/>
    </xf>
    <xf numFmtId="0" fontId="2" fillId="0" borderId="31" xfId="1" applyBorder="1" applyAlignment="1">
      <alignment horizontal="left" vertical="center" wrapText="1"/>
    </xf>
    <xf numFmtId="0" fontId="2" fillId="5" borderId="33" xfId="1" applyFont="1" applyFill="1" applyBorder="1" applyAlignment="1">
      <alignment horizontal="left" vertical="center"/>
    </xf>
    <xf numFmtId="0" fontId="6" fillId="2" borderId="19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8" xfId="1" applyFont="1" applyFill="1" applyBorder="1" applyAlignment="1" applyProtection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left" vertical="center"/>
    </xf>
    <xf numFmtId="0" fontId="3" fillId="0" borderId="16" xfId="1" applyFont="1" applyBorder="1" applyAlignment="1">
      <alignment horizontal="left" vertical="center"/>
    </xf>
    <xf numFmtId="0" fontId="5" fillId="0" borderId="18" xfId="1" applyFont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center" vertical="center"/>
    </xf>
    <xf numFmtId="0" fontId="2" fillId="5" borderId="39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left" vertical="center"/>
    </xf>
    <xf numFmtId="0" fontId="2" fillId="5" borderId="21" xfId="1" applyFont="1" applyFill="1" applyBorder="1" applyAlignment="1">
      <alignment horizontal="center" vertical="center"/>
    </xf>
    <xf numFmtId="0" fontId="2" fillId="5" borderId="22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left" vertical="center"/>
    </xf>
    <xf numFmtId="0" fontId="2" fillId="0" borderId="7" xfId="1" applyFont="1" applyBorder="1" applyAlignment="1">
      <alignment horizontal="left" vertical="center" wrapText="1" indent="1"/>
    </xf>
    <xf numFmtId="0" fontId="2" fillId="0" borderId="0" xfId="1" applyBorder="1" applyAlignment="1">
      <alignment horizontal="left" vertical="center" wrapText="1" indent="1"/>
    </xf>
    <xf numFmtId="0" fontId="2" fillId="0" borderId="13" xfId="1" applyBorder="1" applyAlignment="1">
      <alignment horizontal="left" vertical="center" wrapText="1" indent="1"/>
    </xf>
    <xf numFmtId="0" fontId="2" fillId="0" borderId="7" xfId="1" applyBorder="1" applyAlignment="1">
      <alignment horizontal="left" vertical="center" wrapText="1" indent="1"/>
    </xf>
    <xf numFmtId="0" fontId="2" fillId="5" borderId="39" xfId="1" applyFont="1" applyFill="1" applyBorder="1" applyAlignment="1">
      <alignment horizontal="left" vertical="center" wrapText="1"/>
    </xf>
    <xf numFmtId="0" fontId="2" fillId="5" borderId="39" xfId="1" applyFont="1" applyFill="1" applyBorder="1" applyAlignment="1">
      <alignment horizontal="left" vertical="center"/>
    </xf>
    <xf numFmtId="0" fontId="2" fillId="0" borderId="39" xfId="1" applyFont="1" applyFill="1" applyBorder="1" applyAlignment="1">
      <alignment horizontal="left" vertical="center" wrapText="1"/>
    </xf>
    <xf numFmtId="0" fontId="2" fillId="0" borderId="50" xfId="1" applyFont="1" applyFill="1" applyBorder="1" applyAlignment="1">
      <alignment horizontal="left" vertical="center"/>
    </xf>
    <xf numFmtId="0" fontId="2" fillId="0" borderId="51" xfId="1" applyFont="1" applyFill="1" applyBorder="1" applyAlignment="1">
      <alignment horizontal="left" vertical="center"/>
    </xf>
    <xf numFmtId="0" fontId="2" fillId="0" borderId="52" xfId="1" applyFont="1" applyFill="1" applyBorder="1" applyAlignment="1">
      <alignment horizontal="left" vertical="center"/>
    </xf>
    <xf numFmtId="0" fontId="6" fillId="2" borderId="24" xfId="1" applyFont="1" applyFill="1" applyBorder="1" applyAlignment="1">
      <alignment horizontal="center" vertical="center"/>
    </xf>
    <xf numFmtId="0" fontId="6" fillId="2" borderId="25" xfId="1" applyFont="1" applyFill="1" applyBorder="1" applyAlignment="1">
      <alignment horizontal="center" vertical="center"/>
    </xf>
    <xf numFmtId="0" fontId="6" fillId="2" borderId="25" xfId="1" applyFont="1" applyFill="1" applyBorder="1" applyAlignment="1" applyProtection="1">
      <alignment horizontal="center" vertical="center" wrapText="1"/>
    </xf>
    <xf numFmtId="0" fontId="2" fillId="0" borderId="38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/>
    </xf>
  </cellXfs>
  <cellStyles count="3">
    <cellStyle name="Normal" xfId="0" builtinId="0"/>
    <cellStyle name="Normal 3 2 2" xfId="1"/>
    <cellStyle name="Normal 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22195</xdr:colOff>
      <xdr:row>1</xdr:row>
      <xdr:rowOff>30671</xdr:rowOff>
    </xdr:from>
    <xdr:to>
      <xdr:col>2</xdr:col>
      <xdr:colOff>770878</xdr:colOff>
      <xdr:row>2</xdr:row>
      <xdr:rowOff>19489</xdr:rowOff>
    </xdr:to>
    <xdr:pic>
      <xdr:nvPicPr>
        <xdr:cNvPr id="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22195" y="213551"/>
          <a:ext cx="1358283" cy="575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55326</xdr:colOff>
      <xdr:row>0</xdr:row>
      <xdr:rowOff>163581</xdr:rowOff>
    </xdr:from>
    <xdr:to>
      <xdr:col>2</xdr:col>
      <xdr:colOff>746687</xdr:colOff>
      <xdr:row>1</xdr:row>
      <xdr:rowOff>486804</xdr:rowOff>
    </xdr:to>
    <xdr:pic>
      <xdr:nvPicPr>
        <xdr:cNvPr id="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55326" y="163581"/>
          <a:ext cx="1194281" cy="506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\Archi\Daniela\Trabajos%20Realizados\Repsol-YPF%20Paso%20Barda\Calculos\RLS-XXX-BR-MC-0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gaalvarez\Configuraci&#243;n%20local\Archivos%20temporales%20de%20Internet\OLK5E\ODL-EBR_ERM-000-INS-DS-008-A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hduque\Mis%20documentos\P92-08\Nuevo%20alcan\ODL-EBR_ERM-000-INS-DS-003-B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hduque\Mis%20documentos\P92-08\Nuevo%20alcan\ODL-EBR_ERM-000-INS-DS-002-A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2.%20PROJECTS\AE\P93-06%20Bobcat\08%20IDC\FOR%20TRANSFER\Instrumentation\IOC-063\30700100-04-07-357-0111-A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gaalvarez\Escritorio\Early%20Filling\DS%20&amp;%20MR\PRE-CPF1_EBR-000-INS-DS-003-B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p90\P107\PUENTE\P107T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3131-EPCM%20PTAS%20AGUA\Instrumentos\EMITIDOS\313101-I-HD-110-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OTAUSTR\INS\BASICA\INSTRUM\PSV'S\CALCULO\10D1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l\PDGZ%20Formatos\PDdn\MODULE%20500\ANEXO-2-CALC-IT-350-4006470-R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es_doc\Repsol%20YPF\0042_1in%20Pta%20EG2%20y%20LM2%20Las%20Heras\Proyecto%2003042%20-%20El%20Guadal%202\Calidad\Formatos%20de%20Emision\RLS-0XXXX-XX-XX-0000-A%20T&#237;tul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oter\ARCHI\Archi\Repsol-YPF\RLS-02087-BG-MC-0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OLD-EL23-00001%20-%20TRANSPORTE%20DE%20DO%20IMPORTADO%20CHARA&#209;A-COHANI\06%20FASE%20INGENIERIA\01%20Licitaci&#243;n\3do%20Proceso\08%20SOLPED%20XXX\5.%20Formato%20B-1%20Planilla%20Prop.%20Econ&#243;m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2"/>
      <sheetName val="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IT-001"/>
      <sheetName val="TIT-510-511-512"/>
      <sheetName val="PickLis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CV-800-522"/>
      <sheetName val="PCV-800-523"/>
      <sheetName val="PCV-800-524"/>
      <sheetName val="PCV-802-503"/>
      <sheetName val="FCV-802-50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SV-920-001A_B"/>
      <sheetName val="PSV-800-003"/>
      <sheetName val="PSV-920-002"/>
      <sheetName val="PSV-800-506_7_8_9_10_11"/>
      <sheetName val="PSV-800-512"/>
      <sheetName val="PSV-800-513"/>
      <sheetName val="PSV-800-502_3_4"/>
      <sheetName val="PSV-802-501"/>
      <sheetName val="PSV-800-505"/>
      <sheetName val="PSV-801-500"/>
      <sheetName val="PSV-800-524"/>
      <sheetName val="PSV-801-050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ALVE"/>
      <sheetName val="VENDOR DOCUMENTS"/>
      <sheetName val="INSPECTI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IT-002"/>
      <sheetName val="TIT-001"/>
      <sheetName val="TIT-001 (2)"/>
      <sheetName val="TIT-002 (2)"/>
      <sheetName val="TIT-005"/>
      <sheetName val="TIT-004"/>
      <sheetName val="TIT-003"/>
      <sheetName val="Pi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"/>
      <sheetName val="CIMENTACION"/>
      <sheetName val="PESO"/>
      <sheetName val="C MASA"/>
      <sheetName val="sismo"/>
      <sheetName val="DERIVAS"/>
      <sheetName val="CARGAS"/>
      <sheetName val="C.VIGAS"/>
      <sheetName val="ESPECTRO (3)"/>
      <sheetName val="MAMPO 1"/>
      <sheetName val="MAMPO  (2)"/>
      <sheetName val="MAMPO 1 (3)"/>
      <sheetName val="CERCHAS"/>
      <sheetName val="espectro"/>
      <sheetName val="espectro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Sheet 2"/>
      <sheetName val="Sheet 3"/>
      <sheetName val="Sheet 4"/>
      <sheetName val="Sheet 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 C"/>
      <sheetName val="COEF_ C"/>
    </sheetNames>
    <sheetDataSet>
      <sheetData sheetId="0" refreshError="1">
        <row r="5">
          <cell r="A5">
            <v>1.01</v>
          </cell>
          <cell r="B5">
            <v>317</v>
          </cell>
        </row>
        <row r="6">
          <cell r="A6">
            <v>1.02</v>
          </cell>
          <cell r="B6">
            <v>318</v>
          </cell>
        </row>
        <row r="7">
          <cell r="A7">
            <v>1.03</v>
          </cell>
          <cell r="B7">
            <v>319</v>
          </cell>
        </row>
        <row r="8">
          <cell r="A8">
            <v>1.04</v>
          </cell>
          <cell r="B8">
            <v>320</v>
          </cell>
        </row>
        <row r="9">
          <cell r="A9">
            <v>1.05</v>
          </cell>
          <cell r="B9">
            <v>321</v>
          </cell>
        </row>
        <row r="10">
          <cell r="A10">
            <v>1.06</v>
          </cell>
          <cell r="B10">
            <v>322</v>
          </cell>
        </row>
        <row r="11">
          <cell r="A11">
            <v>1.07</v>
          </cell>
          <cell r="B11">
            <v>323</v>
          </cell>
        </row>
        <row r="12">
          <cell r="A12">
            <v>1.08</v>
          </cell>
          <cell r="B12">
            <v>325</v>
          </cell>
        </row>
        <row r="13">
          <cell r="A13">
            <v>1.0900000000000001</v>
          </cell>
          <cell r="B13">
            <v>326</v>
          </cell>
        </row>
        <row r="14">
          <cell r="A14">
            <v>1.1000000000000001</v>
          </cell>
          <cell r="B14">
            <v>327</v>
          </cell>
        </row>
        <row r="15">
          <cell r="A15">
            <v>1.1100000000000001</v>
          </cell>
          <cell r="B15">
            <v>328</v>
          </cell>
        </row>
        <row r="16">
          <cell r="A16">
            <v>1.1200000000000001</v>
          </cell>
          <cell r="B16">
            <v>329</v>
          </cell>
        </row>
        <row r="17">
          <cell r="A17">
            <v>1.1299999999999999</v>
          </cell>
          <cell r="B17">
            <v>330</v>
          </cell>
        </row>
        <row r="18">
          <cell r="A18">
            <v>1.1399999999999999</v>
          </cell>
          <cell r="B18">
            <v>331</v>
          </cell>
        </row>
        <row r="19">
          <cell r="A19">
            <v>1.1499999999999999</v>
          </cell>
          <cell r="B19">
            <v>332</v>
          </cell>
        </row>
        <row r="20">
          <cell r="A20">
            <v>1.1599999999999999</v>
          </cell>
          <cell r="B20">
            <v>333</v>
          </cell>
        </row>
        <row r="21">
          <cell r="A21">
            <v>1.17</v>
          </cell>
          <cell r="B21">
            <v>334</v>
          </cell>
        </row>
        <row r="22">
          <cell r="A22">
            <v>1.18</v>
          </cell>
          <cell r="B22">
            <v>335</v>
          </cell>
        </row>
        <row r="23">
          <cell r="A23">
            <v>1.19</v>
          </cell>
          <cell r="B23">
            <v>336</v>
          </cell>
        </row>
        <row r="24">
          <cell r="A24">
            <v>1.2</v>
          </cell>
          <cell r="B24">
            <v>337</v>
          </cell>
        </row>
        <row r="25">
          <cell r="A25">
            <v>1.21</v>
          </cell>
          <cell r="B25">
            <v>338</v>
          </cell>
        </row>
        <row r="26">
          <cell r="A26">
            <v>1.22</v>
          </cell>
          <cell r="B26">
            <v>339</v>
          </cell>
        </row>
        <row r="27">
          <cell r="A27">
            <v>1.23</v>
          </cell>
          <cell r="B27">
            <v>340</v>
          </cell>
        </row>
        <row r="28">
          <cell r="A28">
            <v>1.24</v>
          </cell>
          <cell r="B28">
            <v>341</v>
          </cell>
        </row>
        <row r="29">
          <cell r="A29">
            <v>1.25</v>
          </cell>
          <cell r="B29">
            <v>342</v>
          </cell>
        </row>
        <row r="30">
          <cell r="A30">
            <v>1.26</v>
          </cell>
          <cell r="B30">
            <v>343</v>
          </cell>
        </row>
        <row r="31">
          <cell r="A31">
            <v>1.27</v>
          </cell>
          <cell r="B31">
            <v>344</v>
          </cell>
        </row>
        <row r="32">
          <cell r="A32">
            <v>1.28</v>
          </cell>
          <cell r="B32">
            <v>345</v>
          </cell>
        </row>
        <row r="33">
          <cell r="A33">
            <v>1.29</v>
          </cell>
          <cell r="B33">
            <v>346</v>
          </cell>
        </row>
        <row r="34">
          <cell r="A34">
            <v>1.3</v>
          </cell>
          <cell r="B34">
            <v>347</v>
          </cell>
        </row>
        <row r="35">
          <cell r="A35">
            <v>1.31</v>
          </cell>
          <cell r="B35">
            <v>348</v>
          </cell>
        </row>
        <row r="36">
          <cell r="A36">
            <v>1.32</v>
          </cell>
          <cell r="B36">
            <v>349</v>
          </cell>
        </row>
        <row r="37">
          <cell r="A37">
            <v>1.33</v>
          </cell>
          <cell r="B37">
            <v>350</v>
          </cell>
        </row>
        <row r="38">
          <cell r="A38">
            <v>1.34</v>
          </cell>
          <cell r="B38">
            <v>351</v>
          </cell>
        </row>
        <row r="39">
          <cell r="A39">
            <v>1.35</v>
          </cell>
          <cell r="B39">
            <v>352</v>
          </cell>
        </row>
        <row r="40">
          <cell r="A40">
            <v>1.36</v>
          </cell>
          <cell r="B40">
            <v>353</v>
          </cell>
        </row>
        <row r="41">
          <cell r="A41">
            <v>1.37</v>
          </cell>
          <cell r="B41">
            <v>353</v>
          </cell>
        </row>
        <row r="42">
          <cell r="A42">
            <v>1.38</v>
          </cell>
          <cell r="B42">
            <v>354</v>
          </cell>
        </row>
        <row r="43">
          <cell r="A43">
            <v>1.39</v>
          </cell>
          <cell r="B43">
            <v>355</v>
          </cell>
        </row>
        <row r="44">
          <cell r="A44">
            <v>1.4</v>
          </cell>
          <cell r="B44">
            <v>356</v>
          </cell>
        </row>
        <row r="45">
          <cell r="A45">
            <v>1.41</v>
          </cell>
          <cell r="B45">
            <v>357</v>
          </cell>
        </row>
        <row r="46">
          <cell r="A46">
            <v>1.42</v>
          </cell>
          <cell r="B46">
            <v>358</v>
          </cell>
        </row>
        <row r="47">
          <cell r="A47">
            <v>1.43</v>
          </cell>
          <cell r="B47">
            <v>359</v>
          </cell>
        </row>
        <row r="48">
          <cell r="A48">
            <v>1.44</v>
          </cell>
          <cell r="B48">
            <v>360</v>
          </cell>
        </row>
        <row r="49">
          <cell r="A49">
            <v>1.45</v>
          </cell>
          <cell r="B49">
            <v>360</v>
          </cell>
        </row>
        <row r="50">
          <cell r="A50">
            <v>1.46</v>
          </cell>
          <cell r="B50">
            <v>361</v>
          </cell>
        </row>
        <row r="51">
          <cell r="A51">
            <v>1.47</v>
          </cell>
          <cell r="B51">
            <v>362</v>
          </cell>
        </row>
        <row r="52">
          <cell r="A52">
            <v>1.48</v>
          </cell>
          <cell r="B52">
            <v>363</v>
          </cell>
        </row>
        <row r="53">
          <cell r="A53">
            <v>1.49</v>
          </cell>
          <cell r="B53">
            <v>364</v>
          </cell>
        </row>
        <row r="54">
          <cell r="A54">
            <v>1.5</v>
          </cell>
          <cell r="B54">
            <v>365</v>
          </cell>
        </row>
        <row r="55">
          <cell r="A55">
            <v>1.51</v>
          </cell>
          <cell r="B55">
            <v>365</v>
          </cell>
        </row>
        <row r="56">
          <cell r="A56">
            <v>1.52</v>
          </cell>
          <cell r="B56">
            <v>366</v>
          </cell>
        </row>
        <row r="57">
          <cell r="A57">
            <v>1.53</v>
          </cell>
          <cell r="B57">
            <v>367</v>
          </cell>
        </row>
        <row r="58">
          <cell r="A58">
            <v>1.54</v>
          </cell>
          <cell r="B58">
            <v>368</v>
          </cell>
        </row>
        <row r="59">
          <cell r="A59">
            <v>1.55</v>
          </cell>
          <cell r="B59">
            <v>369</v>
          </cell>
        </row>
        <row r="60">
          <cell r="A60">
            <v>1.56</v>
          </cell>
          <cell r="B60">
            <v>369</v>
          </cell>
        </row>
        <row r="61">
          <cell r="A61">
            <v>1.57</v>
          </cell>
          <cell r="B61">
            <v>370</v>
          </cell>
        </row>
        <row r="62">
          <cell r="A62">
            <v>1.58</v>
          </cell>
          <cell r="B62">
            <v>371</v>
          </cell>
        </row>
        <row r="63">
          <cell r="A63">
            <v>1.59</v>
          </cell>
          <cell r="B63">
            <v>372</v>
          </cell>
        </row>
        <row r="64">
          <cell r="A64">
            <v>1.6</v>
          </cell>
          <cell r="B64">
            <v>373</v>
          </cell>
        </row>
        <row r="65">
          <cell r="A65">
            <v>1.61</v>
          </cell>
          <cell r="B65">
            <v>373</v>
          </cell>
        </row>
        <row r="66">
          <cell r="A66">
            <v>1.62</v>
          </cell>
          <cell r="B66">
            <v>374</v>
          </cell>
        </row>
        <row r="67">
          <cell r="A67">
            <v>1.63</v>
          </cell>
          <cell r="B67">
            <v>375</v>
          </cell>
        </row>
        <row r="68">
          <cell r="A68">
            <v>1.64</v>
          </cell>
          <cell r="B68">
            <v>376</v>
          </cell>
        </row>
        <row r="69">
          <cell r="A69">
            <v>1.65</v>
          </cell>
          <cell r="B69">
            <v>376</v>
          </cell>
        </row>
        <row r="70">
          <cell r="A70">
            <v>1.66</v>
          </cell>
          <cell r="B70">
            <v>377</v>
          </cell>
        </row>
        <row r="71">
          <cell r="A71">
            <v>1.67</v>
          </cell>
          <cell r="B71">
            <v>378</v>
          </cell>
        </row>
        <row r="72">
          <cell r="A72">
            <v>1.68</v>
          </cell>
          <cell r="B72">
            <v>379</v>
          </cell>
        </row>
        <row r="73">
          <cell r="A73">
            <v>1.69</v>
          </cell>
          <cell r="B73">
            <v>379</v>
          </cell>
        </row>
        <row r="74">
          <cell r="A74">
            <v>1.7</v>
          </cell>
          <cell r="B74">
            <v>380</v>
          </cell>
        </row>
        <row r="75">
          <cell r="A75">
            <v>1.71</v>
          </cell>
          <cell r="B75">
            <v>381</v>
          </cell>
        </row>
        <row r="76">
          <cell r="A76">
            <v>1.72</v>
          </cell>
          <cell r="B76">
            <v>382</v>
          </cell>
        </row>
        <row r="77">
          <cell r="A77">
            <v>1.73</v>
          </cell>
          <cell r="B77">
            <v>382</v>
          </cell>
        </row>
        <row r="78">
          <cell r="A78">
            <v>1.74</v>
          </cell>
          <cell r="B78">
            <v>383</v>
          </cell>
        </row>
        <row r="79">
          <cell r="A79">
            <v>1.75</v>
          </cell>
          <cell r="B79">
            <v>384</v>
          </cell>
        </row>
        <row r="80">
          <cell r="A80">
            <v>1.76</v>
          </cell>
          <cell r="B80">
            <v>384</v>
          </cell>
        </row>
        <row r="81">
          <cell r="A81">
            <v>1.77</v>
          </cell>
          <cell r="B81">
            <v>385</v>
          </cell>
        </row>
        <row r="82">
          <cell r="A82">
            <v>1.78</v>
          </cell>
          <cell r="B82">
            <v>386</v>
          </cell>
        </row>
        <row r="83">
          <cell r="A83">
            <v>1.79</v>
          </cell>
          <cell r="B83">
            <v>386</v>
          </cell>
        </row>
        <row r="84">
          <cell r="A84">
            <v>1.8</v>
          </cell>
          <cell r="B84">
            <v>387</v>
          </cell>
        </row>
        <row r="85">
          <cell r="A85">
            <v>1.81</v>
          </cell>
          <cell r="B85">
            <v>388</v>
          </cell>
        </row>
        <row r="86">
          <cell r="A86">
            <v>1.82</v>
          </cell>
          <cell r="B86">
            <v>389</v>
          </cell>
        </row>
        <row r="87">
          <cell r="A87">
            <v>1.83</v>
          </cell>
          <cell r="B87">
            <v>389</v>
          </cell>
        </row>
        <row r="88">
          <cell r="A88">
            <v>1.84</v>
          </cell>
          <cell r="B88">
            <v>390</v>
          </cell>
        </row>
        <row r="89">
          <cell r="A89">
            <v>1.85</v>
          </cell>
          <cell r="B89">
            <v>391</v>
          </cell>
        </row>
        <row r="90">
          <cell r="A90">
            <v>1.86</v>
          </cell>
          <cell r="B90">
            <v>391</v>
          </cell>
        </row>
        <row r="91">
          <cell r="A91">
            <v>1.87</v>
          </cell>
          <cell r="B91">
            <v>392</v>
          </cell>
        </row>
        <row r="92">
          <cell r="A92">
            <v>1.88</v>
          </cell>
          <cell r="B92">
            <v>393</v>
          </cell>
        </row>
        <row r="93">
          <cell r="A93">
            <v>1.89</v>
          </cell>
          <cell r="B93">
            <v>393</v>
          </cell>
        </row>
        <row r="94">
          <cell r="A94">
            <v>1.9</v>
          </cell>
          <cell r="B94">
            <v>394</v>
          </cell>
        </row>
        <row r="95">
          <cell r="A95">
            <v>1.91</v>
          </cell>
          <cell r="B95">
            <v>395</v>
          </cell>
        </row>
        <row r="96">
          <cell r="A96">
            <v>1.92</v>
          </cell>
          <cell r="B96">
            <v>395</v>
          </cell>
        </row>
        <row r="97">
          <cell r="A97">
            <v>1.93</v>
          </cell>
          <cell r="B97">
            <v>396</v>
          </cell>
        </row>
        <row r="98">
          <cell r="A98">
            <v>1.94</v>
          </cell>
          <cell r="B98">
            <v>397</v>
          </cell>
        </row>
        <row r="99">
          <cell r="A99">
            <v>1.95</v>
          </cell>
          <cell r="B99">
            <v>397</v>
          </cell>
        </row>
        <row r="100">
          <cell r="A100">
            <v>1.96</v>
          </cell>
          <cell r="B100">
            <v>398</v>
          </cell>
        </row>
        <row r="101">
          <cell r="A101">
            <v>1.97</v>
          </cell>
          <cell r="B101">
            <v>398</v>
          </cell>
        </row>
        <row r="102">
          <cell r="A102">
            <v>1.98</v>
          </cell>
          <cell r="B102">
            <v>399</v>
          </cell>
        </row>
        <row r="103">
          <cell r="A103">
            <v>1.99</v>
          </cell>
          <cell r="B103">
            <v>400</v>
          </cell>
        </row>
        <row r="104">
          <cell r="A104">
            <v>2</v>
          </cell>
          <cell r="B104">
            <v>400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QUEOS"/>
      <sheetName val="LEVELING"/>
      <sheetName val="GEOMETRY"/>
      <sheetName val="COMBINATION"/>
      <sheetName val="DISPL."/>
      <sheetName val="DESIGN"/>
      <sheetName val="CONNECTION"/>
      <sheetName val="ANCHOR"/>
      <sheetName val="GEOM.LIFT."/>
      <sheetName val="COMBIANTION-LIFTING"/>
      <sheetName val="DESIGN-LIFT."/>
      <sheetName val="Skid Lifting Lug"/>
      <sheetName val="INPUT"/>
      <sheetName val="INPUT-LIF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Computo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MOV.SUELO"/>
      <sheetName val="OBRA CIVIL"/>
      <sheetName val="MECANICA"/>
      <sheetName val="PIPING"/>
      <sheetName val="REVESTIM"/>
      <sheetName val="ELE-INS"/>
      <sheetName val="PEM"/>
      <sheetName val="RESUMEN G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Básica"/>
      <sheetName val="Detalle"/>
      <sheetName val="Cotizacion Taza Diaria"/>
      <sheetName val="respaldo"/>
      <sheetName val="Hoja2"/>
      <sheetName val="Hoja4"/>
      <sheetName val="Básica L"/>
      <sheetName val="Detalle L"/>
      <sheetName val="Prec. Referencial"/>
      <sheetName val="Prec. Referencial (2)"/>
      <sheetName val="Hoja1"/>
    </sheetNames>
    <sheetDataSet>
      <sheetData sheetId="0">
        <row r="1">
          <cell r="F1" t="str">
            <v>LISTA REFERENCIAL DE ENTREGABLES DE INGENIERÍA BÁSICA Y DE DETALLE</v>
          </cell>
        </row>
        <row r="2">
          <cell r="K2" t="str">
            <v>OSSA-2-GE-LD-001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Z76"/>
  <sheetViews>
    <sheetView showGridLines="0" tabSelected="1" topLeftCell="A37" zoomScale="115" zoomScaleNormal="115" zoomScaleSheetLayoutView="85" workbookViewId="0">
      <selection activeCell="D43" sqref="D43:P43"/>
    </sheetView>
  </sheetViews>
  <sheetFormatPr baseColWidth="10" defaultColWidth="2.1796875" defaultRowHeight="12.5" x14ac:dyDescent="0.35"/>
  <cols>
    <col min="1" max="1" width="3.6328125" style="6" customWidth="1"/>
    <col min="2" max="2" width="5.1796875" style="5" customWidth="1"/>
    <col min="3" max="3" width="12.6328125" style="5" customWidth="1"/>
    <col min="4" max="4" width="21.6328125" style="5" customWidth="1"/>
    <col min="5" max="12" width="9.08984375" style="5" customWidth="1"/>
    <col min="13" max="13" width="4.1796875" style="5" customWidth="1"/>
    <col min="14" max="14" width="6.453125" style="5" customWidth="1"/>
    <col min="15" max="16" width="5.81640625" style="5" customWidth="1"/>
    <col min="17" max="18" width="12" style="5" customWidth="1"/>
    <col min="19" max="19" width="12.1796875" style="5" customWidth="1"/>
    <col min="20" max="108" width="7.453125" style="5" customWidth="1"/>
    <col min="109" max="16384" width="2.1796875" style="5"/>
  </cols>
  <sheetData>
    <row r="1" spans="1:234" s="4" customFormat="1" ht="14.75" customHeight="1" x14ac:dyDescent="0.35">
      <c r="A1" s="1"/>
      <c r="B1" s="2"/>
      <c r="C1" s="2"/>
      <c r="D1" s="3" t="s">
        <v>0</v>
      </c>
      <c r="E1" s="116" t="str">
        <f>[13]Carátula!F1</f>
        <v>LISTA REFERENCIAL DE ENTREGABLES DE INGENIERÍA BÁSICA Y DE DETALLE</v>
      </c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8"/>
      <c r="Q1" s="122" t="s">
        <v>1</v>
      </c>
      <c r="R1" s="123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</row>
    <row r="2" spans="1:234" s="4" customFormat="1" ht="46.25" customHeight="1" x14ac:dyDescent="0.35">
      <c r="A2" s="6"/>
      <c r="B2" s="7"/>
      <c r="C2" s="7"/>
      <c r="D2" s="8" t="s">
        <v>2</v>
      </c>
      <c r="E2" s="119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4" t="str">
        <f>+[13]Carátula!K2</f>
        <v>OSSA-2-GE-LD-001</v>
      </c>
      <c r="R2" s="12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</row>
    <row r="3" spans="1:234" s="4" customFormat="1" ht="25" customHeight="1" x14ac:dyDescent="0.35">
      <c r="A3" s="6"/>
      <c r="B3" s="7"/>
      <c r="C3" s="7"/>
      <c r="D3" s="124" t="s">
        <v>3</v>
      </c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7"/>
      <c r="Q3" s="131" t="s">
        <v>4</v>
      </c>
      <c r="R3" s="132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</row>
    <row r="4" spans="1:234" s="4" customFormat="1" ht="16.25" customHeight="1" x14ac:dyDescent="0.35">
      <c r="A4" s="9"/>
      <c r="B4" s="10"/>
      <c r="C4" s="10"/>
      <c r="D4" s="128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/>
      <c r="Q4" s="128" t="s">
        <v>5</v>
      </c>
      <c r="R4" s="133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</row>
    <row r="5" spans="1:234" s="14" customFormat="1" ht="45" customHeight="1" x14ac:dyDescent="0.35">
      <c r="A5" s="113" t="s">
        <v>6</v>
      </c>
      <c r="B5" s="114"/>
      <c r="C5" s="11" t="s">
        <v>7</v>
      </c>
      <c r="D5" s="115" t="s">
        <v>8</v>
      </c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2" t="s">
        <v>9</v>
      </c>
      <c r="R5" s="13" t="s">
        <v>10</v>
      </c>
    </row>
    <row r="6" spans="1:234" s="14" customFormat="1" ht="45" customHeight="1" thickBot="1" x14ac:dyDescent="0.4">
      <c r="A6" s="15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7"/>
      <c r="R6" s="18"/>
    </row>
    <row r="7" spans="1:234" ht="20" customHeight="1" x14ac:dyDescent="0.35">
      <c r="A7" s="19" t="s">
        <v>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22"/>
    </row>
    <row r="8" spans="1:234" ht="18" customHeight="1" x14ac:dyDescent="0.35">
      <c r="A8" s="102">
        <v>1</v>
      </c>
      <c r="B8" s="103"/>
      <c r="C8" s="23" t="s">
        <v>13</v>
      </c>
      <c r="D8" s="110" t="s">
        <v>14</v>
      </c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24" t="s">
        <v>15</v>
      </c>
      <c r="R8" s="25">
        <v>1</v>
      </c>
    </row>
    <row r="9" spans="1:234" ht="18" customHeight="1" x14ac:dyDescent="0.35">
      <c r="A9" s="90">
        <f>A8+1</f>
        <v>2</v>
      </c>
      <c r="B9" s="91"/>
      <c r="C9" s="26" t="s">
        <v>13</v>
      </c>
      <c r="D9" s="98" t="s">
        <v>16</v>
      </c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27" t="s">
        <v>15</v>
      </c>
      <c r="R9" s="28">
        <v>1</v>
      </c>
    </row>
    <row r="10" spans="1:234" ht="18" customHeight="1" x14ac:dyDescent="0.35">
      <c r="A10" s="90">
        <f t="shared" ref="A10:A12" si="0">A9+1</f>
        <v>3</v>
      </c>
      <c r="B10" s="91"/>
      <c r="C10" s="26" t="s">
        <v>13</v>
      </c>
      <c r="D10" s="98" t="s">
        <v>17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27" t="s">
        <v>15</v>
      </c>
      <c r="R10" s="28">
        <v>1</v>
      </c>
    </row>
    <row r="11" spans="1:234" ht="18" customHeight="1" x14ac:dyDescent="0.35">
      <c r="A11" s="90">
        <f t="shared" si="0"/>
        <v>4</v>
      </c>
      <c r="B11" s="91"/>
      <c r="C11" s="29" t="s">
        <v>13</v>
      </c>
      <c r="D11" s="112" t="s">
        <v>18</v>
      </c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30" t="s">
        <v>15</v>
      </c>
      <c r="R11" s="31">
        <v>1</v>
      </c>
    </row>
    <row r="12" spans="1:234" ht="18" customHeight="1" x14ac:dyDescent="0.35">
      <c r="A12" s="99">
        <f t="shared" si="0"/>
        <v>5</v>
      </c>
      <c r="B12" s="100"/>
      <c r="C12" s="32" t="s">
        <v>19</v>
      </c>
      <c r="D12" s="101" t="s">
        <v>20</v>
      </c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33" t="s">
        <v>15</v>
      </c>
      <c r="R12" s="34">
        <v>9</v>
      </c>
    </row>
    <row r="13" spans="1:234" ht="20" customHeight="1" x14ac:dyDescent="0.35">
      <c r="A13" s="35" t="s">
        <v>21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7"/>
      <c r="R13" s="38"/>
    </row>
    <row r="14" spans="1:234" ht="18" customHeight="1" x14ac:dyDescent="0.35">
      <c r="A14" s="102">
        <f>A12+1</f>
        <v>6</v>
      </c>
      <c r="B14" s="103"/>
      <c r="C14" s="23" t="s">
        <v>13</v>
      </c>
      <c r="D14" s="110" t="s">
        <v>22</v>
      </c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24" t="s">
        <v>15</v>
      </c>
      <c r="R14" s="25">
        <v>1</v>
      </c>
    </row>
    <row r="15" spans="1:234" ht="30.65" customHeight="1" x14ac:dyDescent="0.35">
      <c r="A15" s="90">
        <f>A14+1</f>
        <v>7</v>
      </c>
      <c r="B15" s="91"/>
      <c r="C15" s="26" t="s">
        <v>13</v>
      </c>
      <c r="D15" s="93" t="s">
        <v>23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27" t="s">
        <v>15</v>
      </c>
      <c r="R15" s="28">
        <v>1</v>
      </c>
    </row>
    <row r="16" spans="1:234" ht="18" customHeight="1" x14ac:dyDescent="0.35">
      <c r="A16" s="90">
        <f t="shared" ref="A16:A30" si="1">A15+1</f>
        <v>8</v>
      </c>
      <c r="B16" s="91"/>
      <c r="C16" s="39" t="s">
        <v>13</v>
      </c>
      <c r="D16" s="92" t="s">
        <v>24</v>
      </c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27" t="s">
        <v>15</v>
      </c>
      <c r="R16" s="28">
        <v>1</v>
      </c>
    </row>
    <row r="17" spans="1:18" ht="18" customHeight="1" x14ac:dyDescent="0.35">
      <c r="A17" s="90">
        <f t="shared" si="1"/>
        <v>9</v>
      </c>
      <c r="B17" s="91"/>
      <c r="C17" s="26" t="s">
        <v>13</v>
      </c>
      <c r="D17" s="98" t="s">
        <v>159</v>
      </c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27" t="s">
        <v>15</v>
      </c>
      <c r="R17" s="28">
        <v>1</v>
      </c>
    </row>
    <row r="18" spans="1:18" ht="18" customHeight="1" x14ac:dyDescent="0.35">
      <c r="A18" s="90">
        <f t="shared" si="1"/>
        <v>10</v>
      </c>
      <c r="B18" s="91"/>
      <c r="C18" s="26" t="s">
        <v>13</v>
      </c>
      <c r="D18" s="93" t="s">
        <v>25</v>
      </c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27" t="s">
        <v>15</v>
      </c>
      <c r="R18" s="28">
        <v>1</v>
      </c>
    </row>
    <row r="19" spans="1:18" ht="18" customHeight="1" x14ac:dyDescent="0.35">
      <c r="A19" s="90">
        <f t="shared" si="1"/>
        <v>11</v>
      </c>
      <c r="B19" s="91"/>
      <c r="C19" s="26" t="s">
        <v>13</v>
      </c>
      <c r="D19" s="98" t="s">
        <v>26</v>
      </c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27" t="s">
        <v>15</v>
      </c>
      <c r="R19" s="28">
        <v>1</v>
      </c>
    </row>
    <row r="20" spans="1:18" ht="18" customHeight="1" x14ac:dyDescent="0.35">
      <c r="A20" s="90">
        <f t="shared" si="1"/>
        <v>12</v>
      </c>
      <c r="B20" s="91"/>
      <c r="C20" s="26" t="s">
        <v>13</v>
      </c>
      <c r="D20" s="98" t="s">
        <v>27</v>
      </c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27" t="s">
        <v>15</v>
      </c>
      <c r="R20" s="28">
        <v>1</v>
      </c>
    </row>
    <row r="21" spans="1:18" ht="18" customHeight="1" x14ac:dyDescent="0.35">
      <c r="A21" s="90">
        <f t="shared" si="1"/>
        <v>13</v>
      </c>
      <c r="B21" s="91"/>
      <c r="C21" s="26" t="s">
        <v>13</v>
      </c>
      <c r="D21" s="98" t="s">
        <v>28</v>
      </c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27" t="s">
        <v>15</v>
      </c>
      <c r="R21" s="28">
        <v>1</v>
      </c>
    </row>
    <row r="22" spans="1:18" ht="18" customHeight="1" x14ac:dyDescent="0.35">
      <c r="A22" s="90">
        <f t="shared" si="1"/>
        <v>14</v>
      </c>
      <c r="B22" s="91"/>
      <c r="C22" s="26" t="s">
        <v>13</v>
      </c>
      <c r="D22" s="98" t="s">
        <v>29</v>
      </c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27" t="s">
        <v>15</v>
      </c>
      <c r="R22" s="28">
        <v>1</v>
      </c>
    </row>
    <row r="23" spans="1:18" ht="18" customHeight="1" x14ac:dyDescent="0.35">
      <c r="A23" s="90">
        <f t="shared" si="1"/>
        <v>15</v>
      </c>
      <c r="B23" s="91"/>
      <c r="C23" s="26" t="s">
        <v>13</v>
      </c>
      <c r="D23" s="98" t="s">
        <v>30</v>
      </c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27" t="s">
        <v>15</v>
      </c>
      <c r="R23" s="28">
        <v>1</v>
      </c>
    </row>
    <row r="24" spans="1:18" ht="18" customHeight="1" x14ac:dyDescent="0.35">
      <c r="A24" s="90">
        <f t="shared" si="1"/>
        <v>16</v>
      </c>
      <c r="B24" s="91"/>
      <c r="C24" s="26" t="s">
        <v>13</v>
      </c>
      <c r="D24" s="98" t="s">
        <v>31</v>
      </c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27" t="s">
        <v>15</v>
      </c>
      <c r="R24" s="28">
        <v>1</v>
      </c>
    </row>
    <row r="25" spans="1:18" ht="18" customHeight="1" x14ac:dyDescent="0.35">
      <c r="A25" s="90">
        <f t="shared" si="1"/>
        <v>17</v>
      </c>
      <c r="B25" s="91"/>
      <c r="C25" s="26" t="s">
        <v>13</v>
      </c>
      <c r="D25" s="98" t="s">
        <v>32</v>
      </c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27" t="s">
        <v>15</v>
      </c>
      <c r="R25" s="28">
        <v>1</v>
      </c>
    </row>
    <row r="26" spans="1:18" ht="18" customHeight="1" x14ac:dyDescent="0.35">
      <c r="A26" s="90">
        <f t="shared" si="1"/>
        <v>18</v>
      </c>
      <c r="B26" s="91"/>
      <c r="C26" s="26" t="s">
        <v>13</v>
      </c>
      <c r="D26" s="98" t="s">
        <v>33</v>
      </c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27" t="s">
        <v>15</v>
      </c>
      <c r="R26" s="28">
        <v>1</v>
      </c>
    </row>
    <row r="27" spans="1:18" ht="18" customHeight="1" x14ac:dyDescent="0.35">
      <c r="A27" s="90">
        <f t="shared" si="1"/>
        <v>19</v>
      </c>
      <c r="B27" s="91"/>
      <c r="C27" s="26" t="s">
        <v>19</v>
      </c>
      <c r="D27" s="98" t="s">
        <v>34</v>
      </c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27" t="s">
        <v>15</v>
      </c>
      <c r="R27" s="28">
        <v>3</v>
      </c>
    </row>
    <row r="28" spans="1:18" ht="18" customHeight="1" x14ac:dyDescent="0.35">
      <c r="A28" s="90">
        <f t="shared" si="1"/>
        <v>20</v>
      </c>
      <c r="B28" s="91"/>
      <c r="C28" s="26" t="s">
        <v>19</v>
      </c>
      <c r="D28" s="92" t="s">
        <v>35</v>
      </c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27" t="s">
        <v>15</v>
      </c>
      <c r="R28" s="28">
        <v>1</v>
      </c>
    </row>
    <row r="29" spans="1:18" ht="18" customHeight="1" x14ac:dyDescent="0.35">
      <c r="A29" s="90">
        <f t="shared" si="1"/>
        <v>21</v>
      </c>
      <c r="B29" s="91"/>
      <c r="C29" s="26" t="s">
        <v>19</v>
      </c>
      <c r="D29" s="98" t="s">
        <v>36</v>
      </c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27" t="s">
        <v>15</v>
      </c>
      <c r="R29" s="28">
        <v>3</v>
      </c>
    </row>
    <row r="30" spans="1:18" ht="18" customHeight="1" x14ac:dyDescent="0.35">
      <c r="A30" s="99">
        <f t="shared" si="1"/>
        <v>22</v>
      </c>
      <c r="B30" s="100"/>
      <c r="C30" s="32" t="s">
        <v>19</v>
      </c>
      <c r="D30" s="101" t="s">
        <v>37</v>
      </c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33" t="s">
        <v>15</v>
      </c>
      <c r="R30" s="34">
        <v>1</v>
      </c>
    </row>
    <row r="31" spans="1:18" ht="20" customHeight="1" x14ac:dyDescent="0.35">
      <c r="A31" s="35" t="s">
        <v>38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7"/>
      <c r="R31" s="38"/>
    </row>
    <row r="32" spans="1:18" ht="18" customHeight="1" x14ac:dyDescent="0.35">
      <c r="A32" s="102">
        <f>A30+1</f>
        <v>23</v>
      </c>
      <c r="B32" s="103"/>
      <c r="C32" s="40" t="s">
        <v>13</v>
      </c>
      <c r="D32" s="104" t="s">
        <v>39</v>
      </c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41" t="s">
        <v>15</v>
      </c>
      <c r="R32" s="42">
        <v>1</v>
      </c>
    </row>
    <row r="33" spans="1:18" ht="18" customHeight="1" x14ac:dyDescent="0.35">
      <c r="A33" s="90">
        <f>A32+1</f>
        <v>24</v>
      </c>
      <c r="B33" s="91"/>
      <c r="C33" s="39" t="s">
        <v>13</v>
      </c>
      <c r="D33" s="92" t="s">
        <v>40</v>
      </c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43" t="s">
        <v>15</v>
      </c>
      <c r="R33" s="44">
        <v>1</v>
      </c>
    </row>
    <row r="34" spans="1:18" ht="18" customHeight="1" x14ac:dyDescent="0.35">
      <c r="A34" s="90">
        <f t="shared" ref="A34:A39" si="2">A33+1</f>
        <v>25</v>
      </c>
      <c r="B34" s="91"/>
      <c r="C34" s="39" t="s">
        <v>13</v>
      </c>
      <c r="D34" s="92" t="s">
        <v>41</v>
      </c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43" t="s">
        <v>15</v>
      </c>
      <c r="R34" s="44">
        <v>1</v>
      </c>
    </row>
    <row r="35" spans="1:18" ht="30.65" customHeight="1" x14ac:dyDescent="0.35">
      <c r="A35" s="90">
        <f t="shared" si="2"/>
        <v>26</v>
      </c>
      <c r="B35" s="91"/>
      <c r="C35" s="39" t="s">
        <v>13</v>
      </c>
      <c r="D35" s="97" t="s">
        <v>42</v>
      </c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43" t="s">
        <v>15</v>
      </c>
      <c r="R35" s="44">
        <v>1</v>
      </c>
    </row>
    <row r="36" spans="1:18" ht="18" customHeight="1" x14ac:dyDescent="0.35">
      <c r="A36" s="90">
        <f t="shared" si="2"/>
        <v>27</v>
      </c>
      <c r="B36" s="91"/>
      <c r="C36" s="39" t="s">
        <v>13</v>
      </c>
      <c r="D36" s="92" t="s">
        <v>43</v>
      </c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43" t="s">
        <v>15</v>
      </c>
      <c r="R36" s="44">
        <v>1</v>
      </c>
    </row>
    <row r="37" spans="1:18" ht="18" customHeight="1" x14ac:dyDescent="0.35">
      <c r="A37" s="90">
        <f t="shared" si="2"/>
        <v>28</v>
      </c>
      <c r="B37" s="91"/>
      <c r="C37" s="39" t="s">
        <v>13</v>
      </c>
      <c r="D37" s="92" t="s">
        <v>44</v>
      </c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43" t="s">
        <v>15</v>
      </c>
      <c r="R37" s="44">
        <v>1</v>
      </c>
    </row>
    <row r="38" spans="1:18" ht="18" customHeight="1" x14ac:dyDescent="0.35">
      <c r="A38" s="90">
        <f t="shared" si="2"/>
        <v>29</v>
      </c>
      <c r="B38" s="91"/>
      <c r="C38" s="39" t="s">
        <v>19</v>
      </c>
      <c r="D38" s="92" t="s">
        <v>45</v>
      </c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43" t="s">
        <v>15</v>
      </c>
      <c r="R38" s="44">
        <v>5</v>
      </c>
    </row>
    <row r="39" spans="1:18" ht="30.65" customHeight="1" x14ac:dyDescent="0.35">
      <c r="A39" s="106">
        <f t="shared" si="2"/>
        <v>30</v>
      </c>
      <c r="B39" s="107"/>
      <c r="C39" s="45" t="s">
        <v>19</v>
      </c>
      <c r="D39" s="108" t="s">
        <v>46</v>
      </c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46" t="s">
        <v>15</v>
      </c>
      <c r="R39" s="47">
        <v>9</v>
      </c>
    </row>
    <row r="40" spans="1:18" ht="20" customHeight="1" x14ac:dyDescent="0.35">
      <c r="A40" s="35" t="s">
        <v>47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7"/>
      <c r="R40" s="38"/>
    </row>
    <row r="41" spans="1:18" ht="18" customHeight="1" x14ac:dyDescent="0.35">
      <c r="A41" s="102">
        <f>A39+1</f>
        <v>31</v>
      </c>
      <c r="B41" s="103"/>
      <c r="C41" s="23" t="s">
        <v>13</v>
      </c>
      <c r="D41" s="110" t="s">
        <v>48</v>
      </c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41" t="s">
        <v>15</v>
      </c>
      <c r="R41" s="42">
        <v>1</v>
      </c>
    </row>
    <row r="42" spans="1:18" ht="18" customHeight="1" x14ac:dyDescent="0.35">
      <c r="A42" s="90">
        <f>A41+1</f>
        <v>32</v>
      </c>
      <c r="B42" s="91"/>
      <c r="C42" s="26" t="s">
        <v>13</v>
      </c>
      <c r="D42" s="98" t="s">
        <v>160</v>
      </c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43" t="s">
        <v>15</v>
      </c>
      <c r="R42" s="44">
        <v>1</v>
      </c>
    </row>
    <row r="43" spans="1:18" ht="18" customHeight="1" x14ac:dyDescent="0.35">
      <c r="A43" s="99">
        <f>A42+1</f>
        <v>33</v>
      </c>
      <c r="B43" s="100"/>
      <c r="C43" s="32" t="s">
        <v>19</v>
      </c>
      <c r="D43" s="101" t="s">
        <v>49</v>
      </c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46" t="s">
        <v>15</v>
      </c>
      <c r="R43" s="47">
        <v>9</v>
      </c>
    </row>
    <row r="44" spans="1:18" ht="20" customHeight="1" x14ac:dyDescent="0.35">
      <c r="A44" s="35" t="s">
        <v>50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7"/>
      <c r="R44" s="38"/>
    </row>
    <row r="45" spans="1:18" ht="28.25" customHeight="1" x14ac:dyDescent="0.35">
      <c r="A45" s="102">
        <f>A43+1</f>
        <v>34</v>
      </c>
      <c r="B45" s="103"/>
      <c r="C45" s="23" t="s">
        <v>13</v>
      </c>
      <c r="D45" s="105" t="s">
        <v>51</v>
      </c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24" t="s">
        <v>15</v>
      </c>
      <c r="R45" s="25">
        <v>1</v>
      </c>
    </row>
    <row r="46" spans="1:18" ht="20.399999999999999" customHeight="1" x14ac:dyDescent="0.35">
      <c r="A46" s="90">
        <f>A45+1</f>
        <v>35</v>
      </c>
      <c r="B46" s="91"/>
      <c r="C46" s="26"/>
      <c r="D46" s="93" t="s">
        <v>52</v>
      </c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27" t="s">
        <v>15</v>
      </c>
      <c r="R46" s="28">
        <v>1</v>
      </c>
    </row>
    <row r="47" spans="1:18" s="48" customFormat="1" ht="18" customHeight="1" x14ac:dyDescent="0.35">
      <c r="A47" s="90">
        <f t="shared" ref="A47:A54" si="3">A46+1</f>
        <v>36</v>
      </c>
      <c r="B47" s="91"/>
      <c r="C47" s="26" t="s">
        <v>13</v>
      </c>
      <c r="D47" s="92" t="s">
        <v>53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27" t="s">
        <v>15</v>
      </c>
      <c r="R47" s="28">
        <v>1</v>
      </c>
    </row>
    <row r="48" spans="1:18" ht="18" customHeight="1" x14ac:dyDescent="0.35">
      <c r="A48" s="90">
        <f t="shared" si="3"/>
        <v>37</v>
      </c>
      <c r="B48" s="91"/>
      <c r="C48" s="26" t="s">
        <v>13</v>
      </c>
      <c r="D48" s="98" t="s">
        <v>54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27" t="s">
        <v>15</v>
      </c>
      <c r="R48" s="28">
        <v>1</v>
      </c>
    </row>
    <row r="49" spans="1:18" ht="18" customHeight="1" x14ac:dyDescent="0.35">
      <c r="A49" s="90">
        <f t="shared" si="3"/>
        <v>38</v>
      </c>
      <c r="B49" s="91"/>
      <c r="C49" s="26" t="s">
        <v>13</v>
      </c>
      <c r="D49" s="98" t="s">
        <v>55</v>
      </c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27" t="s">
        <v>15</v>
      </c>
      <c r="R49" s="28">
        <v>1</v>
      </c>
    </row>
    <row r="50" spans="1:18" ht="30.65" customHeight="1" x14ac:dyDescent="0.35">
      <c r="A50" s="90">
        <f t="shared" si="3"/>
        <v>39</v>
      </c>
      <c r="B50" s="91"/>
      <c r="C50" s="26" t="s">
        <v>19</v>
      </c>
      <c r="D50" s="93" t="s">
        <v>56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27" t="s">
        <v>15</v>
      </c>
      <c r="R50" s="28">
        <v>7</v>
      </c>
    </row>
    <row r="51" spans="1:18" ht="30.65" customHeight="1" x14ac:dyDescent="0.35">
      <c r="A51" s="90">
        <f t="shared" si="3"/>
        <v>40</v>
      </c>
      <c r="B51" s="91"/>
      <c r="C51" s="26" t="s">
        <v>19</v>
      </c>
      <c r="D51" s="93" t="s">
        <v>57</v>
      </c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27" t="s">
        <v>15</v>
      </c>
      <c r="R51" s="28">
        <v>7</v>
      </c>
    </row>
    <row r="52" spans="1:18" ht="30.65" customHeight="1" x14ac:dyDescent="0.35">
      <c r="A52" s="90">
        <f t="shared" si="3"/>
        <v>41</v>
      </c>
      <c r="B52" s="91"/>
      <c r="C52" s="26" t="s">
        <v>19</v>
      </c>
      <c r="D52" s="93" t="s">
        <v>58</v>
      </c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27" t="s">
        <v>15</v>
      </c>
      <c r="R52" s="28">
        <v>2</v>
      </c>
    </row>
    <row r="53" spans="1:18" ht="18" customHeight="1" x14ac:dyDescent="0.35">
      <c r="A53" s="90">
        <f t="shared" si="3"/>
        <v>42</v>
      </c>
      <c r="B53" s="91"/>
      <c r="C53" s="26" t="s">
        <v>19</v>
      </c>
      <c r="D53" s="98" t="s">
        <v>59</v>
      </c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27" t="s">
        <v>15</v>
      </c>
      <c r="R53" s="28">
        <v>4</v>
      </c>
    </row>
    <row r="54" spans="1:18" ht="18" customHeight="1" x14ac:dyDescent="0.35">
      <c r="A54" s="99">
        <f t="shared" si="3"/>
        <v>43</v>
      </c>
      <c r="B54" s="100"/>
      <c r="C54" s="32" t="s">
        <v>19</v>
      </c>
      <c r="D54" s="101" t="s">
        <v>60</v>
      </c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33" t="s">
        <v>15</v>
      </c>
      <c r="R54" s="34">
        <v>1</v>
      </c>
    </row>
    <row r="55" spans="1:18" ht="20" customHeight="1" x14ac:dyDescent="0.35">
      <c r="A55" s="35" t="s">
        <v>61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7"/>
      <c r="R55" s="38"/>
    </row>
    <row r="56" spans="1:18" ht="18" customHeight="1" x14ac:dyDescent="0.35">
      <c r="A56" s="102">
        <f>A54+1</f>
        <v>44</v>
      </c>
      <c r="B56" s="103"/>
      <c r="C56" s="23" t="s">
        <v>13</v>
      </c>
      <c r="D56" s="104" t="s">
        <v>62</v>
      </c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24" t="s">
        <v>15</v>
      </c>
      <c r="R56" s="25">
        <v>1</v>
      </c>
    </row>
    <row r="57" spans="1:18" ht="18" customHeight="1" x14ac:dyDescent="0.35">
      <c r="A57" s="90">
        <f>A56+1</f>
        <v>45</v>
      </c>
      <c r="B57" s="91"/>
      <c r="C57" s="26" t="s">
        <v>13</v>
      </c>
      <c r="D57" s="94" t="s">
        <v>63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6"/>
      <c r="Q57" s="27" t="s">
        <v>15</v>
      </c>
      <c r="R57" s="28">
        <v>1</v>
      </c>
    </row>
    <row r="58" spans="1:18" ht="30.65" customHeight="1" x14ac:dyDescent="0.35">
      <c r="A58" s="90">
        <f t="shared" ref="A58:A67" si="4">A57+1</f>
        <v>46</v>
      </c>
      <c r="B58" s="91"/>
      <c r="C58" s="26" t="s">
        <v>13</v>
      </c>
      <c r="D58" s="97" t="s">
        <v>64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27" t="s">
        <v>15</v>
      </c>
      <c r="R58" s="28">
        <v>1</v>
      </c>
    </row>
    <row r="59" spans="1:18" ht="18" customHeight="1" x14ac:dyDescent="0.35">
      <c r="A59" s="90">
        <f t="shared" si="4"/>
        <v>47</v>
      </c>
      <c r="B59" s="91"/>
      <c r="C59" s="26" t="s">
        <v>13</v>
      </c>
      <c r="D59" s="94" t="s">
        <v>65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6"/>
      <c r="Q59" s="27" t="s">
        <v>15</v>
      </c>
      <c r="R59" s="28">
        <v>1</v>
      </c>
    </row>
    <row r="60" spans="1:18" s="49" customFormat="1" ht="18" customHeight="1" x14ac:dyDescent="0.35">
      <c r="A60" s="90">
        <f t="shared" si="4"/>
        <v>48</v>
      </c>
      <c r="B60" s="91"/>
      <c r="C60" s="26" t="s">
        <v>13</v>
      </c>
      <c r="D60" s="92" t="s">
        <v>66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27" t="s">
        <v>15</v>
      </c>
      <c r="R60" s="28">
        <v>1</v>
      </c>
    </row>
    <row r="61" spans="1:18" ht="18" customHeight="1" x14ac:dyDescent="0.35">
      <c r="A61" s="90">
        <f t="shared" si="4"/>
        <v>49</v>
      </c>
      <c r="B61" s="91"/>
      <c r="C61" s="26" t="s">
        <v>13</v>
      </c>
      <c r="D61" s="92" t="s">
        <v>67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27" t="s">
        <v>15</v>
      </c>
      <c r="R61" s="28">
        <v>1</v>
      </c>
    </row>
    <row r="62" spans="1:18" ht="18" customHeight="1" x14ac:dyDescent="0.35">
      <c r="A62" s="90">
        <f t="shared" si="4"/>
        <v>50</v>
      </c>
      <c r="B62" s="91"/>
      <c r="C62" s="26" t="s">
        <v>13</v>
      </c>
      <c r="D62" s="92" t="s">
        <v>68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27" t="s">
        <v>15</v>
      </c>
      <c r="R62" s="28">
        <v>1</v>
      </c>
    </row>
    <row r="63" spans="1:18" s="49" customFormat="1" ht="18" customHeight="1" x14ac:dyDescent="0.35">
      <c r="A63" s="90">
        <f t="shared" si="4"/>
        <v>51</v>
      </c>
      <c r="B63" s="91"/>
      <c r="C63" s="26" t="s">
        <v>13</v>
      </c>
      <c r="D63" s="92" t="s">
        <v>69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27" t="s">
        <v>15</v>
      </c>
      <c r="R63" s="28">
        <v>1</v>
      </c>
    </row>
    <row r="64" spans="1:18" ht="18" customHeight="1" x14ac:dyDescent="0.35">
      <c r="A64" s="90">
        <f t="shared" si="4"/>
        <v>52</v>
      </c>
      <c r="B64" s="91"/>
      <c r="C64" s="26" t="s">
        <v>13</v>
      </c>
      <c r="D64" s="92" t="s">
        <v>70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27" t="s">
        <v>15</v>
      </c>
      <c r="R64" s="28">
        <v>1</v>
      </c>
    </row>
    <row r="65" spans="1:18" ht="18" customHeight="1" x14ac:dyDescent="0.35">
      <c r="A65" s="90">
        <f t="shared" si="4"/>
        <v>53</v>
      </c>
      <c r="B65" s="91"/>
      <c r="C65" s="26" t="s">
        <v>13</v>
      </c>
      <c r="D65" s="92" t="s">
        <v>71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27" t="s">
        <v>15</v>
      </c>
      <c r="R65" s="28">
        <v>1</v>
      </c>
    </row>
    <row r="66" spans="1:18" ht="18" customHeight="1" x14ac:dyDescent="0.35">
      <c r="A66" s="90">
        <f t="shared" si="4"/>
        <v>54</v>
      </c>
      <c r="B66" s="91"/>
      <c r="C66" s="26" t="s">
        <v>13</v>
      </c>
      <c r="D66" s="92" t="s">
        <v>72</v>
      </c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27" t="s">
        <v>15</v>
      </c>
      <c r="R66" s="28">
        <v>1</v>
      </c>
    </row>
    <row r="67" spans="1:18" ht="18" customHeight="1" x14ac:dyDescent="0.35">
      <c r="A67" s="90">
        <f t="shared" si="4"/>
        <v>55</v>
      </c>
      <c r="B67" s="91"/>
      <c r="C67" s="26" t="s">
        <v>13</v>
      </c>
      <c r="D67" s="92" t="s">
        <v>73</v>
      </c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27" t="s">
        <v>15</v>
      </c>
      <c r="R67" s="28">
        <v>1</v>
      </c>
    </row>
    <row r="68" spans="1:18" ht="18" customHeight="1" x14ac:dyDescent="0.35">
      <c r="A68" s="90">
        <f>A67+1</f>
        <v>56</v>
      </c>
      <c r="B68" s="91"/>
      <c r="C68" s="26" t="s">
        <v>13</v>
      </c>
      <c r="D68" s="93" t="s">
        <v>74</v>
      </c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27" t="s">
        <v>15</v>
      </c>
      <c r="R68" s="28">
        <v>1</v>
      </c>
    </row>
    <row r="69" spans="1:18" ht="30.65" customHeight="1" thickBot="1" x14ac:dyDescent="0.4">
      <c r="A69" s="81">
        <f>A68+1</f>
        <v>57</v>
      </c>
      <c r="B69" s="82"/>
      <c r="C69" s="50" t="s">
        <v>19</v>
      </c>
      <c r="D69" s="83" t="s">
        <v>75</v>
      </c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51" t="s">
        <v>15</v>
      </c>
      <c r="R69" s="52">
        <v>4</v>
      </c>
    </row>
    <row r="70" spans="1:18" ht="12" customHeight="1" x14ac:dyDescent="0.35">
      <c r="A70" s="53"/>
      <c r="B70" s="54"/>
      <c r="C70" s="55"/>
      <c r="D70" s="56"/>
      <c r="E70" s="57"/>
      <c r="F70" s="57"/>
      <c r="G70" s="57"/>
      <c r="H70" s="57"/>
      <c r="I70" s="57"/>
      <c r="J70" s="57"/>
      <c r="K70" s="57"/>
      <c r="L70" s="57"/>
      <c r="M70" s="57"/>
      <c r="N70" s="58"/>
      <c r="O70" s="58"/>
      <c r="P70" s="58"/>
      <c r="Q70" s="2"/>
      <c r="R70" s="59"/>
    </row>
    <row r="71" spans="1:18" x14ac:dyDescent="0.35">
      <c r="A71" s="84" t="s">
        <v>76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6"/>
    </row>
    <row r="72" spans="1:18" x14ac:dyDescent="0.35">
      <c r="A72" s="84" t="s">
        <v>77</v>
      </c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6"/>
    </row>
    <row r="73" spans="1:18" x14ac:dyDescent="0.35">
      <c r="A73" s="60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61"/>
    </row>
    <row r="74" spans="1:18" ht="60" customHeight="1" thickBot="1" x14ac:dyDescent="0.4">
      <c r="A74" s="87" t="s">
        <v>78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9"/>
    </row>
    <row r="75" spans="1:18" x14ac:dyDescent="0.35">
      <c r="D75" s="49"/>
    </row>
    <row r="76" spans="1:18" x14ac:dyDescent="0.35">
      <c r="D76" s="49"/>
    </row>
  </sheetData>
  <autoFilter ref="A5:R69">
    <filterColumn colId="0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125">
    <mergeCell ref="E1:P2"/>
    <mergeCell ref="Q1:R1"/>
    <mergeCell ref="Q2:R2"/>
    <mergeCell ref="D3:P4"/>
    <mergeCell ref="Q3:R3"/>
    <mergeCell ref="Q4:R4"/>
    <mergeCell ref="A10:B10"/>
    <mergeCell ref="D10:P10"/>
    <mergeCell ref="A11:B11"/>
    <mergeCell ref="D11:P11"/>
    <mergeCell ref="A12:B12"/>
    <mergeCell ref="D12:P12"/>
    <mergeCell ref="A5:B5"/>
    <mergeCell ref="D5:P5"/>
    <mergeCell ref="A8:B8"/>
    <mergeCell ref="D8:P8"/>
    <mergeCell ref="A9:B9"/>
    <mergeCell ref="D9:P9"/>
    <mergeCell ref="A17:B17"/>
    <mergeCell ref="D17:P17"/>
    <mergeCell ref="A18:B18"/>
    <mergeCell ref="D18:P18"/>
    <mergeCell ref="A19:B19"/>
    <mergeCell ref="D19:P19"/>
    <mergeCell ref="A14:B14"/>
    <mergeCell ref="D14:P14"/>
    <mergeCell ref="A15:B15"/>
    <mergeCell ref="D15:P15"/>
    <mergeCell ref="A16:B16"/>
    <mergeCell ref="D16:P16"/>
    <mergeCell ref="A23:B23"/>
    <mergeCell ref="D23:P23"/>
    <mergeCell ref="A24:B24"/>
    <mergeCell ref="D24:P24"/>
    <mergeCell ref="A25:B25"/>
    <mergeCell ref="D25:P25"/>
    <mergeCell ref="A20:B20"/>
    <mergeCell ref="D20:P20"/>
    <mergeCell ref="A21:B21"/>
    <mergeCell ref="D21:P21"/>
    <mergeCell ref="A22:B22"/>
    <mergeCell ref="D22:P22"/>
    <mergeCell ref="A29:B29"/>
    <mergeCell ref="D29:P29"/>
    <mergeCell ref="A30:B30"/>
    <mergeCell ref="D30:P30"/>
    <mergeCell ref="A32:B32"/>
    <mergeCell ref="D32:P32"/>
    <mergeCell ref="A26:B26"/>
    <mergeCell ref="D26:P26"/>
    <mergeCell ref="A27:B27"/>
    <mergeCell ref="D27:P27"/>
    <mergeCell ref="A28:B28"/>
    <mergeCell ref="D28:P28"/>
    <mergeCell ref="A36:B36"/>
    <mergeCell ref="D36:P36"/>
    <mergeCell ref="A37:B37"/>
    <mergeCell ref="D37:P37"/>
    <mergeCell ref="A38:B38"/>
    <mergeCell ref="D38:P38"/>
    <mergeCell ref="A33:B33"/>
    <mergeCell ref="D33:P33"/>
    <mergeCell ref="A34:B34"/>
    <mergeCell ref="D34:P34"/>
    <mergeCell ref="A35:B35"/>
    <mergeCell ref="D35:P35"/>
    <mergeCell ref="A43:B43"/>
    <mergeCell ref="D43:P43"/>
    <mergeCell ref="A45:B45"/>
    <mergeCell ref="D45:P45"/>
    <mergeCell ref="A46:B46"/>
    <mergeCell ref="D46:P46"/>
    <mergeCell ref="A39:B39"/>
    <mergeCell ref="D39:P39"/>
    <mergeCell ref="A41:B41"/>
    <mergeCell ref="D41:P41"/>
    <mergeCell ref="A42:B42"/>
    <mergeCell ref="D42:P42"/>
    <mergeCell ref="A50:B50"/>
    <mergeCell ref="D50:P50"/>
    <mergeCell ref="A51:B51"/>
    <mergeCell ref="D51:P51"/>
    <mergeCell ref="A52:B52"/>
    <mergeCell ref="D52:P52"/>
    <mergeCell ref="A47:B47"/>
    <mergeCell ref="D47:P47"/>
    <mergeCell ref="A48:B48"/>
    <mergeCell ref="D48:P48"/>
    <mergeCell ref="A49:B49"/>
    <mergeCell ref="D49:P49"/>
    <mergeCell ref="A57:B57"/>
    <mergeCell ref="D57:P57"/>
    <mergeCell ref="A58:B58"/>
    <mergeCell ref="D58:P58"/>
    <mergeCell ref="A59:B59"/>
    <mergeCell ref="D59:P59"/>
    <mergeCell ref="A53:B53"/>
    <mergeCell ref="D53:P53"/>
    <mergeCell ref="A54:B54"/>
    <mergeCell ref="D54:P54"/>
    <mergeCell ref="A56:B56"/>
    <mergeCell ref="D56:P56"/>
    <mergeCell ref="A63:B63"/>
    <mergeCell ref="D63:P63"/>
    <mergeCell ref="A64:B64"/>
    <mergeCell ref="D64:P64"/>
    <mergeCell ref="A65:B65"/>
    <mergeCell ref="D65:P65"/>
    <mergeCell ref="A60:B60"/>
    <mergeCell ref="D60:P60"/>
    <mergeCell ref="A61:B61"/>
    <mergeCell ref="D61:P61"/>
    <mergeCell ref="A62:B62"/>
    <mergeCell ref="D62:P62"/>
    <mergeCell ref="A69:B69"/>
    <mergeCell ref="D69:P69"/>
    <mergeCell ref="A71:R71"/>
    <mergeCell ref="A72:R72"/>
    <mergeCell ref="A74:R74"/>
    <mergeCell ref="A66:B66"/>
    <mergeCell ref="D66:P66"/>
    <mergeCell ref="A67:B67"/>
    <mergeCell ref="D67:P67"/>
    <mergeCell ref="A68:B68"/>
    <mergeCell ref="D68:P68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55" fitToHeight="0" orientation="portrait" r:id="rId1"/>
  <rowBreaks count="1" manualBreakCount="1">
    <brk id="51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Z151"/>
  <sheetViews>
    <sheetView showGridLines="0" view="pageBreakPreview" topLeftCell="A4" zoomScale="85" zoomScaleNormal="85" zoomScaleSheetLayoutView="85" workbookViewId="0">
      <selection activeCell="C4" sqref="C4"/>
    </sheetView>
  </sheetViews>
  <sheetFormatPr baseColWidth="10" defaultColWidth="2.1796875" defaultRowHeight="12.5" x14ac:dyDescent="0.35"/>
  <cols>
    <col min="1" max="1" width="3.6328125" style="6" customWidth="1"/>
    <col min="2" max="2" width="3.6328125" style="5" customWidth="1"/>
    <col min="3" max="3" width="12.6328125" style="5" customWidth="1"/>
    <col min="4" max="4" width="21.6328125" style="5" customWidth="1"/>
    <col min="5" max="12" width="9.08984375" style="5" customWidth="1"/>
    <col min="13" max="13" width="4.1796875" style="5" customWidth="1"/>
    <col min="14" max="14" width="6.453125" style="5" customWidth="1"/>
    <col min="15" max="16" width="5.81640625" style="5" customWidth="1"/>
    <col min="17" max="37" width="11.1796875" style="5" customWidth="1"/>
    <col min="38" max="16384" width="2.1796875" style="5"/>
  </cols>
  <sheetData>
    <row r="1" spans="1:234" s="4" customFormat="1" ht="14.75" customHeight="1" x14ac:dyDescent="0.35">
      <c r="A1" s="1"/>
      <c r="B1" s="2"/>
      <c r="C1" s="2"/>
      <c r="D1" s="3" t="s">
        <v>0</v>
      </c>
      <c r="E1" s="116" t="str">
        <f>[13]Carátula!F1</f>
        <v>LISTA REFERENCIAL DE ENTREGABLES DE INGENIERÍA BÁSICA Y DE DETALLE</v>
      </c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8"/>
      <c r="Q1" s="122" t="s">
        <v>1</v>
      </c>
      <c r="R1" s="123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</row>
    <row r="2" spans="1:234" s="4" customFormat="1" ht="46.25" customHeight="1" x14ac:dyDescent="0.35">
      <c r="A2" s="6"/>
      <c r="B2" s="7"/>
      <c r="C2" s="7"/>
      <c r="D2" s="8" t="s">
        <v>2</v>
      </c>
      <c r="E2" s="119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4" t="str">
        <f>+[13]Carátula!K2</f>
        <v>OSSA-2-GE-LD-001</v>
      </c>
      <c r="R2" s="12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</row>
    <row r="3" spans="1:234" s="4" customFormat="1" ht="25" customHeight="1" x14ac:dyDescent="0.35">
      <c r="A3" s="6"/>
      <c r="B3" s="7"/>
      <c r="C3" s="7"/>
      <c r="D3" s="124" t="s">
        <v>3</v>
      </c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7"/>
      <c r="Q3" s="131" t="s">
        <v>4</v>
      </c>
      <c r="R3" s="132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</row>
    <row r="4" spans="1:234" s="4" customFormat="1" ht="16.25" customHeight="1" thickBot="1" x14ac:dyDescent="0.4">
      <c r="A4" s="9"/>
      <c r="B4" s="10"/>
      <c r="C4" s="10"/>
      <c r="D4" s="128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/>
      <c r="Q4" s="128" t="s">
        <v>79</v>
      </c>
      <c r="R4" s="133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</row>
    <row r="5" spans="1:234" s="14" customFormat="1" ht="45" customHeight="1" x14ac:dyDescent="0.35">
      <c r="A5" s="150" t="s">
        <v>6</v>
      </c>
      <c r="B5" s="151"/>
      <c r="C5" s="62" t="s">
        <v>7</v>
      </c>
      <c r="D5" s="152" t="s">
        <v>8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63" t="s">
        <v>9</v>
      </c>
      <c r="R5" s="64" t="s">
        <v>10</v>
      </c>
    </row>
    <row r="6" spans="1:234" s="14" customFormat="1" ht="45" customHeight="1" thickBot="1" x14ac:dyDescent="0.4">
      <c r="A6" s="15" t="s">
        <v>80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7"/>
      <c r="R6" s="18"/>
    </row>
    <row r="7" spans="1:234" ht="20" customHeight="1" x14ac:dyDescent="0.35">
      <c r="A7" s="65" t="s">
        <v>81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7"/>
      <c r="R7" s="68"/>
    </row>
    <row r="8" spans="1:234" ht="18" customHeight="1" x14ac:dyDescent="0.35">
      <c r="A8" s="153">
        <v>1</v>
      </c>
      <c r="B8" s="154"/>
      <c r="C8" s="69" t="s">
        <v>13</v>
      </c>
      <c r="D8" s="136" t="s">
        <v>14</v>
      </c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70" t="s">
        <v>15</v>
      </c>
      <c r="R8" s="71">
        <v>1</v>
      </c>
    </row>
    <row r="9" spans="1:234" ht="18" customHeight="1" x14ac:dyDescent="0.35">
      <c r="A9" s="134">
        <f>+A8+1</f>
        <v>2</v>
      </c>
      <c r="B9" s="135"/>
      <c r="C9" s="69" t="s">
        <v>19</v>
      </c>
      <c r="D9" s="136" t="s">
        <v>82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" t="s">
        <v>15</v>
      </c>
      <c r="R9" s="73">
        <v>2</v>
      </c>
    </row>
    <row r="10" spans="1:234" ht="18" customHeight="1" x14ac:dyDescent="0.35">
      <c r="A10" s="134">
        <f t="shared" ref="A10:A13" si="0">A9+1</f>
        <v>3</v>
      </c>
      <c r="B10" s="135"/>
      <c r="C10" s="69" t="s">
        <v>19</v>
      </c>
      <c r="D10" s="136" t="s">
        <v>83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72" t="s">
        <v>15</v>
      </c>
      <c r="R10" s="73">
        <v>2</v>
      </c>
    </row>
    <row r="11" spans="1:234" ht="18" customHeight="1" x14ac:dyDescent="0.35">
      <c r="A11" s="134">
        <f t="shared" si="0"/>
        <v>4</v>
      </c>
      <c r="B11" s="135"/>
      <c r="C11" s="69" t="s">
        <v>13</v>
      </c>
      <c r="D11" s="145" t="s">
        <v>84</v>
      </c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72" t="s">
        <v>15</v>
      </c>
      <c r="R11" s="73">
        <v>1</v>
      </c>
    </row>
    <row r="12" spans="1:234" ht="18" customHeight="1" x14ac:dyDescent="0.35">
      <c r="A12" s="134">
        <f t="shared" si="0"/>
        <v>5</v>
      </c>
      <c r="B12" s="135"/>
      <c r="C12" s="69" t="s">
        <v>13</v>
      </c>
      <c r="D12" s="136" t="s">
        <v>85</v>
      </c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72" t="s">
        <v>15</v>
      </c>
      <c r="R12" s="73">
        <v>1</v>
      </c>
    </row>
    <row r="13" spans="1:234" ht="18" customHeight="1" x14ac:dyDescent="0.35">
      <c r="A13" s="134">
        <f t="shared" si="0"/>
        <v>6</v>
      </c>
      <c r="B13" s="135"/>
      <c r="C13" s="69" t="s">
        <v>13</v>
      </c>
      <c r="D13" s="145" t="s">
        <v>86</v>
      </c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72" t="s">
        <v>15</v>
      </c>
      <c r="R13" s="73">
        <v>1</v>
      </c>
    </row>
    <row r="14" spans="1:234" ht="20" customHeight="1" x14ac:dyDescent="0.35">
      <c r="A14" s="74" t="s">
        <v>87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6"/>
      <c r="R14" s="77"/>
    </row>
    <row r="15" spans="1:234" ht="18" customHeight="1" x14ac:dyDescent="0.35">
      <c r="A15" s="35" t="s">
        <v>88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7"/>
      <c r="R15" s="38"/>
    </row>
    <row r="16" spans="1:234" ht="18" customHeight="1" x14ac:dyDescent="0.35">
      <c r="A16" s="134">
        <f>+A13+1</f>
        <v>7</v>
      </c>
      <c r="B16" s="135"/>
      <c r="C16" s="69" t="s">
        <v>19</v>
      </c>
      <c r="D16" s="136" t="s">
        <v>89</v>
      </c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72" t="s">
        <v>15</v>
      </c>
      <c r="R16" s="73">
        <v>1</v>
      </c>
    </row>
    <row r="17" spans="1:18" ht="18" customHeight="1" x14ac:dyDescent="0.35">
      <c r="A17" s="35" t="s">
        <v>38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7"/>
      <c r="R17" s="38"/>
    </row>
    <row r="18" spans="1:18" ht="18" customHeight="1" x14ac:dyDescent="0.35">
      <c r="A18" s="134">
        <f>A16+1</f>
        <v>8</v>
      </c>
      <c r="B18" s="135"/>
      <c r="C18" s="69" t="s">
        <v>19</v>
      </c>
      <c r="D18" s="136" t="s">
        <v>90</v>
      </c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72" t="s">
        <v>15</v>
      </c>
      <c r="R18" s="73">
        <v>1</v>
      </c>
    </row>
    <row r="19" spans="1:18" ht="30.65" customHeight="1" x14ac:dyDescent="0.35">
      <c r="A19" s="134">
        <f t="shared" ref="A19:A20" si="1">A18+1</f>
        <v>9</v>
      </c>
      <c r="B19" s="135"/>
      <c r="C19" s="69" t="s">
        <v>19</v>
      </c>
      <c r="D19" s="146" t="s">
        <v>91</v>
      </c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72" t="s">
        <v>15</v>
      </c>
      <c r="R19" s="73">
        <v>1</v>
      </c>
    </row>
    <row r="20" spans="1:18" ht="18" customHeight="1" x14ac:dyDescent="0.35">
      <c r="A20" s="134">
        <f t="shared" si="1"/>
        <v>10</v>
      </c>
      <c r="B20" s="135"/>
      <c r="C20" s="69" t="s">
        <v>19</v>
      </c>
      <c r="D20" s="145" t="s">
        <v>92</v>
      </c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72" t="s">
        <v>15</v>
      </c>
      <c r="R20" s="73">
        <v>1</v>
      </c>
    </row>
    <row r="21" spans="1:18" ht="18" customHeight="1" x14ac:dyDescent="0.35">
      <c r="A21" s="35" t="s">
        <v>47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7"/>
      <c r="R21" s="38"/>
    </row>
    <row r="22" spans="1:18" ht="18" customHeight="1" x14ac:dyDescent="0.35">
      <c r="A22" s="134">
        <f>A20+1</f>
        <v>11</v>
      </c>
      <c r="B22" s="135"/>
      <c r="C22" s="69" t="s">
        <v>19</v>
      </c>
      <c r="D22" s="136" t="s">
        <v>93</v>
      </c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72" t="s">
        <v>15</v>
      </c>
      <c r="R22" s="73">
        <v>1</v>
      </c>
    </row>
    <row r="23" spans="1:18" ht="18" customHeight="1" x14ac:dyDescent="0.35">
      <c r="A23" s="134">
        <f t="shared" ref="A23:A25" si="2">A22+1</f>
        <v>12</v>
      </c>
      <c r="B23" s="135"/>
      <c r="C23" s="69" t="s">
        <v>19</v>
      </c>
      <c r="D23" s="145" t="s">
        <v>94</v>
      </c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72" t="s">
        <v>15</v>
      </c>
      <c r="R23" s="73">
        <v>1</v>
      </c>
    </row>
    <row r="24" spans="1:18" ht="18" customHeight="1" x14ac:dyDescent="0.35">
      <c r="A24" s="134">
        <f t="shared" si="2"/>
        <v>13</v>
      </c>
      <c r="B24" s="135"/>
      <c r="C24" s="69" t="s">
        <v>19</v>
      </c>
      <c r="D24" s="145" t="s">
        <v>95</v>
      </c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72" t="s">
        <v>15</v>
      </c>
      <c r="R24" s="73">
        <v>1</v>
      </c>
    </row>
    <row r="25" spans="1:18" ht="18" customHeight="1" x14ac:dyDescent="0.35">
      <c r="A25" s="134">
        <f t="shared" si="2"/>
        <v>14</v>
      </c>
      <c r="B25" s="135"/>
      <c r="C25" s="69" t="s">
        <v>19</v>
      </c>
      <c r="D25" s="136" t="s">
        <v>96</v>
      </c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72" t="s">
        <v>15</v>
      </c>
      <c r="R25" s="73">
        <v>10</v>
      </c>
    </row>
    <row r="26" spans="1:18" ht="20" customHeight="1" x14ac:dyDescent="0.35">
      <c r="A26" s="74" t="s">
        <v>97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7"/>
    </row>
    <row r="27" spans="1:18" ht="18" customHeight="1" x14ac:dyDescent="0.35">
      <c r="A27" s="35" t="s">
        <v>88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7"/>
      <c r="R27" s="38"/>
    </row>
    <row r="28" spans="1:18" ht="18" customHeight="1" x14ac:dyDescent="0.35">
      <c r="A28" s="134">
        <f>A25+1</f>
        <v>15</v>
      </c>
      <c r="B28" s="135"/>
      <c r="C28" s="69" t="s">
        <v>19</v>
      </c>
      <c r="D28" s="136" t="s">
        <v>89</v>
      </c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72" t="s">
        <v>15</v>
      </c>
      <c r="R28" s="73">
        <v>1</v>
      </c>
    </row>
    <row r="29" spans="1:18" ht="18" customHeight="1" x14ac:dyDescent="0.35">
      <c r="A29" s="35" t="s">
        <v>38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7"/>
      <c r="R29" s="38"/>
    </row>
    <row r="30" spans="1:18" ht="18" customHeight="1" x14ac:dyDescent="0.35">
      <c r="A30" s="134">
        <f>A28+1</f>
        <v>16</v>
      </c>
      <c r="B30" s="135"/>
      <c r="C30" s="69" t="s">
        <v>19</v>
      </c>
      <c r="D30" s="136" t="s">
        <v>98</v>
      </c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72" t="s">
        <v>15</v>
      </c>
      <c r="R30" s="73">
        <v>1</v>
      </c>
    </row>
    <row r="31" spans="1:18" ht="30.65" customHeight="1" x14ac:dyDescent="0.35">
      <c r="A31" s="134">
        <f t="shared" ref="A31:A36" si="3">A30+1</f>
        <v>17</v>
      </c>
      <c r="B31" s="135"/>
      <c r="C31" s="69" t="s">
        <v>19</v>
      </c>
      <c r="D31" s="146" t="s">
        <v>91</v>
      </c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72" t="s">
        <v>15</v>
      </c>
      <c r="R31" s="73">
        <v>1</v>
      </c>
    </row>
    <row r="32" spans="1:18" ht="18" customHeight="1" x14ac:dyDescent="0.35">
      <c r="A32" s="134">
        <f t="shared" si="3"/>
        <v>18</v>
      </c>
      <c r="B32" s="135"/>
      <c r="C32" s="69" t="s">
        <v>19</v>
      </c>
      <c r="D32" s="145" t="s">
        <v>92</v>
      </c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72" t="s">
        <v>15</v>
      </c>
      <c r="R32" s="73">
        <v>1</v>
      </c>
    </row>
    <row r="33" spans="1:18" ht="18" customHeight="1" x14ac:dyDescent="0.35">
      <c r="A33" s="134">
        <f t="shared" si="3"/>
        <v>19</v>
      </c>
      <c r="B33" s="135"/>
      <c r="C33" s="69" t="s">
        <v>19</v>
      </c>
      <c r="D33" s="145" t="s">
        <v>99</v>
      </c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72" t="s">
        <v>15</v>
      </c>
      <c r="R33" s="73">
        <v>1</v>
      </c>
    </row>
    <row r="34" spans="1:18" ht="18" customHeight="1" x14ac:dyDescent="0.35">
      <c r="A34" s="134">
        <f t="shared" si="3"/>
        <v>20</v>
      </c>
      <c r="B34" s="135"/>
      <c r="C34" s="69" t="s">
        <v>19</v>
      </c>
      <c r="D34" s="145" t="s">
        <v>100</v>
      </c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72" t="s">
        <v>15</v>
      </c>
      <c r="R34" s="73">
        <v>1</v>
      </c>
    </row>
    <row r="35" spans="1:18" ht="18" customHeight="1" x14ac:dyDescent="0.35">
      <c r="A35" s="134">
        <f t="shared" si="3"/>
        <v>21</v>
      </c>
      <c r="B35" s="135"/>
      <c r="C35" s="69" t="s">
        <v>19</v>
      </c>
      <c r="D35" s="145" t="s">
        <v>101</v>
      </c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72" t="s">
        <v>15</v>
      </c>
      <c r="R35" s="73">
        <v>1</v>
      </c>
    </row>
    <row r="36" spans="1:18" ht="18" customHeight="1" x14ac:dyDescent="0.35">
      <c r="A36" s="134">
        <f t="shared" si="3"/>
        <v>22</v>
      </c>
      <c r="B36" s="135"/>
      <c r="C36" s="69" t="s">
        <v>19</v>
      </c>
      <c r="D36" s="145" t="s">
        <v>102</v>
      </c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72" t="s">
        <v>15</v>
      </c>
      <c r="R36" s="73">
        <v>1</v>
      </c>
    </row>
    <row r="37" spans="1:18" ht="18" customHeight="1" x14ac:dyDescent="0.35">
      <c r="A37" s="35" t="s">
        <v>47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7"/>
      <c r="R37" s="38"/>
    </row>
    <row r="38" spans="1:18" ht="18" customHeight="1" x14ac:dyDescent="0.35">
      <c r="A38" s="134">
        <f>A36+1</f>
        <v>23</v>
      </c>
      <c r="B38" s="135"/>
      <c r="C38" s="69" t="s">
        <v>19</v>
      </c>
      <c r="D38" s="136" t="s">
        <v>103</v>
      </c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72" t="s">
        <v>15</v>
      </c>
      <c r="R38" s="73">
        <v>1</v>
      </c>
    </row>
    <row r="39" spans="1:18" ht="18" customHeight="1" x14ac:dyDescent="0.35">
      <c r="A39" s="134">
        <f t="shared" ref="A39:A43" si="4">A38+1</f>
        <v>24</v>
      </c>
      <c r="B39" s="135"/>
      <c r="C39" s="69" t="s">
        <v>19</v>
      </c>
      <c r="D39" s="145" t="s">
        <v>94</v>
      </c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72" t="s">
        <v>15</v>
      </c>
      <c r="R39" s="73">
        <v>1</v>
      </c>
    </row>
    <row r="40" spans="1:18" ht="18" customHeight="1" x14ac:dyDescent="0.35">
      <c r="A40" s="134">
        <f t="shared" si="4"/>
        <v>25</v>
      </c>
      <c r="B40" s="135"/>
      <c r="C40" s="69" t="s">
        <v>19</v>
      </c>
      <c r="D40" s="145" t="s">
        <v>104</v>
      </c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72" t="s">
        <v>15</v>
      </c>
      <c r="R40" s="73">
        <v>1</v>
      </c>
    </row>
    <row r="41" spans="1:18" ht="18" customHeight="1" x14ac:dyDescent="0.35">
      <c r="A41" s="134">
        <f t="shared" si="4"/>
        <v>26</v>
      </c>
      <c r="B41" s="135"/>
      <c r="C41" s="69" t="s">
        <v>19</v>
      </c>
      <c r="D41" s="145" t="s">
        <v>105</v>
      </c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72" t="s">
        <v>15</v>
      </c>
      <c r="R41" s="73">
        <v>1</v>
      </c>
    </row>
    <row r="42" spans="1:18" ht="30.65" customHeight="1" x14ac:dyDescent="0.35">
      <c r="A42" s="134">
        <f t="shared" si="4"/>
        <v>27</v>
      </c>
      <c r="B42" s="135"/>
      <c r="C42" s="69" t="s">
        <v>19</v>
      </c>
      <c r="D42" s="144" t="s">
        <v>106</v>
      </c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72" t="s">
        <v>15</v>
      </c>
      <c r="R42" s="73">
        <v>1</v>
      </c>
    </row>
    <row r="43" spans="1:18" ht="18" customHeight="1" x14ac:dyDescent="0.35">
      <c r="A43" s="134">
        <f t="shared" si="4"/>
        <v>28</v>
      </c>
      <c r="B43" s="135"/>
      <c r="C43" s="69" t="s">
        <v>19</v>
      </c>
      <c r="D43" s="136" t="s">
        <v>96</v>
      </c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70" t="s">
        <v>15</v>
      </c>
      <c r="R43" s="71">
        <v>25</v>
      </c>
    </row>
    <row r="44" spans="1:18" ht="18" customHeight="1" x14ac:dyDescent="0.35">
      <c r="A44" s="35" t="s">
        <v>107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7"/>
      <c r="R44" s="38"/>
    </row>
    <row r="45" spans="1:18" s="48" customFormat="1" ht="18" customHeight="1" x14ac:dyDescent="0.35">
      <c r="A45" s="134">
        <f>A43+1</f>
        <v>29</v>
      </c>
      <c r="B45" s="135"/>
      <c r="C45" s="69" t="s">
        <v>13</v>
      </c>
      <c r="D45" s="136" t="s">
        <v>108</v>
      </c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72" t="s">
        <v>15</v>
      </c>
      <c r="R45" s="73">
        <v>1</v>
      </c>
    </row>
    <row r="46" spans="1:18" ht="18" customHeight="1" x14ac:dyDescent="0.35">
      <c r="A46" s="134">
        <f t="shared" ref="A46:A56" si="5">A45+1</f>
        <v>30</v>
      </c>
      <c r="B46" s="135"/>
      <c r="C46" s="69" t="s">
        <v>13</v>
      </c>
      <c r="D46" s="145" t="s">
        <v>109</v>
      </c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72" t="s">
        <v>15</v>
      </c>
      <c r="R46" s="73">
        <v>1</v>
      </c>
    </row>
    <row r="47" spans="1:18" ht="18" customHeight="1" x14ac:dyDescent="0.35">
      <c r="A47" s="134">
        <f t="shared" si="5"/>
        <v>31</v>
      </c>
      <c r="B47" s="135"/>
      <c r="C47" s="69" t="s">
        <v>19</v>
      </c>
      <c r="D47" s="145" t="s">
        <v>110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72" t="s">
        <v>15</v>
      </c>
      <c r="R47" s="73">
        <v>1</v>
      </c>
    </row>
    <row r="48" spans="1:18" ht="18" customHeight="1" x14ac:dyDescent="0.35">
      <c r="A48" s="134">
        <f t="shared" si="5"/>
        <v>32</v>
      </c>
      <c r="B48" s="135"/>
      <c r="C48" s="69" t="s">
        <v>19</v>
      </c>
      <c r="D48" s="145" t="s">
        <v>111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72" t="s">
        <v>15</v>
      </c>
      <c r="R48" s="73">
        <v>1</v>
      </c>
    </row>
    <row r="49" spans="1:18" ht="18" customHeight="1" x14ac:dyDescent="0.35">
      <c r="A49" s="134">
        <f t="shared" si="5"/>
        <v>33</v>
      </c>
      <c r="B49" s="135"/>
      <c r="C49" s="69" t="s">
        <v>19</v>
      </c>
      <c r="D49" s="145" t="s">
        <v>112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72" t="s">
        <v>15</v>
      </c>
      <c r="R49" s="73">
        <v>1</v>
      </c>
    </row>
    <row r="50" spans="1:18" ht="18" customHeight="1" x14ac:dyDescent="0.35">
      <c r="A50" s="134">
        <f t="shared" si="5"/>
        <v>34</v>
      </c>
      <c r="B50" s="135"/>
      <c r="C50" s="69" t="s">
        <v>19</v>
      </c>
      <c r="D50" s="145" t="s">
        <v>113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72" t="s">
        <v>15</v>
      </c>
      <c r="R50" s="73">
        <v>1</v>
      </c>
    </row>
    <row r="51" spans="1:18" ht="18" customHeight="1" x14ac:dyDescent="0.35">
      <c r="A51" s="134">
        <f t="shared" si="5"/>
        <v>35</v>
      </c>
      <c r="B51" s="135"/>
      <c r="C51" s="69" t="s">
        <v>19</v>
      </c>
      <c r="D51" s="136" t="s">
        <v>114</v>
      </c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72" t="s">
        <v>15</v>
      </c>
      <c r="R51" s="73">
        <v>3</v>
      </c>
    </row>
    <row r="52" spans="1:18" ht="18" customHeight="1" x14ac:dyDescent="0.35">
      <c r="A52" s="134">
        <f t="shared" si="5"/>
        <v>36</v>
      </c>
      <c r="B52" s="135"/>
      <c r="C52" s="69" t="s">
        <v>19</v>
      </c>
      <c r="D52" s="136" t="s">
        <v>115</v>
      </c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72" t="s">
        <v>15</v>
      </c>
      <c r="R52" s="73">
        <v>3</v>
      </c>
    </row>
    <row r="53" spans="1:18" ht="18" customHeight="1" x14ac:dyDescent="0.35">
      <c r="A53" s="134">
        <f t="shared" si="5"/>
        <v>37</v>
      </c>
      <c r="B53" s="135"/>
      <c r="C53" s="69" t="s">
        <v>19</v>
      </c>
      <c r="D53" s="136" t="s">
        <v>116</v>
      </c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72" t="s">
        <v>15</v>
      </c>
      <c r="R53" s="73">
        <v>1</v>
      </c>
    </row>
    <row r="54" spans="1:18" ht="18" customHeight="1" x14ac:dyDescent="0.35">
      <c r="A54" s="134">
        <f t="shared" si="5"/>
        <v>38</v>
      </c>
      <c r="B54" s="135"/>
      <c r="C54" s="69" t="s">
        <v>19</v>
      </c>
      <c r="D54" s="136" t="s">
        <v>117</v>
      </c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72" t="s">
        <v>15</v>
      </c>
      <c r="R54" s="73">
        <v>1</v>
      </c>
    </row>
    <row r="55" spans="1:18" ht="18" customHeight="1" x14ac:dyDescent="0.35">
      <c r="A55" s="134">
        <f t="shared" si="5"/>
        <v>39</v>
      </c>
      <c r="B55" s="135"/>
      <c r="C55" s="69" t="s">
        <v>19</v>
      </c>
      <c r="D55" s="136" t="s">
        <v>118</v>
      </c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72" t="s">
        <v>15</v>
      </c>
      <c r="R55" s="73">
        <v>1</v>
      </c>
    </row>
    <row r="56" spans="1:18" ht="18" customHeight="1" x14ac:dyDescent="0.35">
      <c r="A56" s="134">
        <f t="shared" si="5"/>
        <v>40</v>
      </c>
      <c r="B56" s="135"/>
      <c r="C56" s="69" t="s">
        <v>19</v>
      </c>
      <c r="D56" s="136" t="s">
        <v>119</v>
      </c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72" t="s">
        <v>15</v>
      </c>
      <c r="R56" s="73">
        <v>1</v>
      </c>
    </row>
    <row r="57" spans="1:18" ht="20" customHeight="1" x14ac:dyDescent="0.35">
      <c r="A57" s="74" t="s">
        <v>120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6"/>
      <c r="R57" s="77"/>
    </row>
    <row r="58" spans="1:18" ht="18" customHeight="1" x14ac:dyDescent="0.35">
      <c r="A58" s="35" t="s">
        <v>88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7"/>
      <c r="R58" s="38"/>
    </row>
    <row r="59" spans="1:18" ht="18" customHeight="1" x14ac:dyDescent="0.35">
      <c r="A59" s="134">
        <f>A56+1</f>
        <v>41</v>
      </c>
      <c r="B59" s="135"/>
      <c r="C59" s="69" t="s">
        <v>19</v>
      </c>
      <c r="D59" s="136" t="s">
        <v>89</v>
      </c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72" t="s">
        <v>15</v>
      </c>
      <c r="R59" s="73">
        <v>1</v>
      </c>
    </row>
    <row r="60" spans="1:18" ht="18" customHeight="1" x14ac:dyDescent="0.35">
      <c r="A60" s="35" t="s">
        <v>38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7"/>
      <c r="R60" s="38"/>
    </row>
    <row r="61" spans="1:18" ht="18" customHeight="1" x14ac:dyDescent="0.35">
      <c r="A61" s="134">
        <f>A59+1</f>
        <v>42</v>
      </c>
      <c r="B61" s="135"/>
      <c r="C61" s="69" t="s">
        <v>19</v>
      </c>
      <c r="D61" s="136" t="s">
        <v>90</v>
      </c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72" t="s">
        <v>15</v>
      </c>
      <c r="R61" s="73">
        <v>1</v>
      </c>
    </row>
    <row r="62" spans="1:18" ht="30.65" customHeight="1" x14ac:dyDescent="0.35">
      <c r="A62" s="134">
        <f t="shared" ref="A62:A65" si="6">A61+1</f>
        <v>43</v>
      </c>
      <c r="B62" s="135"/>
      <c r="C62" s="69" t="s">
        <v>19</v>
      </c>
      <c r="D62" s="146" t="s">
        <v>91</v>
      </c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72" t="s">
        <v>15</v>
      </c>
      <c r="R62" s="73">
        <v>1</v>
      </c>
    </row>
    <row r="63" spans="1:18" ht="18" customHeight="1" x14ac:dyDescent="0.35">
      <c r="A63" s="134">
        <f t="shared" si="6"/>
        <v>44</v>
      </c>
      <c r="B63" s="135"/>
      <c r="C63" s="69" t="s">
        <v>19</v>
      </c>
      <c r="D63" s="145" t="s">
        <v>92</v>
      </c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72" t="s">
        <v>15</v>
      </c>
      <c r="R63" s="73">
        <v>1</v>
      </c>
    </row>
    <row r="64" spans="1:18" ht="18" customHeight="1" x14ac:dyDescent="0.35">
      <c r="A64" s="134">
        <f t="shared" si="6"/>
        <v>45</v>
      </c>
      <c r="B64" s="135"/>
      <c r="C64" s="69" t="s">
        <v>19</v>
      </c>
      <c r="D64" s="145" t="s">
        <v>121</v>
      </c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72" t="s">
        <v>15</v>
      </c>
      <c r="R64" s="73">
        <v>1</v>
      </c>
    </row>
    <row r="65" spans="1:18" ht="18" customHeight="1" x14ac:dyDescent="0.35">
      <c r="A65" s="134">
        <f t="shared" si="6"/>
        <v>46</v>
      </c>
      <c r="B65" s="135"/>
      <c r="C65" s="69" t="s">
        <v>19</v>
      </c>
      <c r="D65" s="136" t="s">
        <v>122</v>
      </c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72" t="s">
        <v>15</v>
      </c>
      <c r="R65" s="73">
        <v>1</v>
      </c>
    </row>
    <row r="66" spans="1:18" ht="18" customHeight="1" x14ac:dyDescent="0.35">
      <c r="A66" s="35" t="s">
        <v>47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7"/>
      <c r="R66" s="38"/>
    </row>
    <row r="67" spans="1:18" ht="18" customHeight="1" x14ac:dyDescent="0.35">
      <c r="A67" s="102">
        <f>A65+1</f>
        <v>47</v>
      </c>
      <c r="B67" s="103"/>
      <c r="C67" s="23" t="s">
        <v>19</v>
      </c>
      <c r="D67" s="110" t="s">
        <v>94</v>
      </c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24" t="s">
        <v>15</v>
      </c>
      <c r="R67" s="25">
        <v>1</v>
      </c>
    </row>
    <row r="68" spans="1:18" ht="18" customHeight="1" x14ac:dyDescent="0.35">
      <c r="A68" s="90">
        <f t="shared" ref="A68:A69" si="7">A67+1</f>
        <v>48</v>
      </c>
      <c r="B68" s="91"/>
      <c r="C68" s="26" t="s">
        <v>19</v>
      </c>
      <c r="D68" s="98" t="s">
        <v>123</v>
      </c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27" t="s">
        <v>15</v>
      </c>
      <c r="R68" s="28">
        <v>1</v>
      </c>
    </row>
    <row r="69" spans="1:18" ht="18" customHeight="1" x14ac:dyDescent="0.35">
      <c r="A69" s="99">
        <f t="shared" si="7"/>
        <v>49</v>
      </c>
      <c r="B69" s="100"/>
      <c r="C69" s="32" t="s">
        <v>19</v>
      </c>
      <c r="D69" s="109" t="s">
        <v>96</v>
      </c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33" t="s">
        <v>15</v>
      </c>
      <c r="R69" s="34">
        <v>10</v>
      </c>
    </row>
    <row r="70" spans="1:18" ht="18" customHeight="1" x14ac:dyDescent="0.35">
      <c r="A70" s="35" t="s">
        <v>50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7"/>
      <c r="R70" s="38"/>
    </row>
    <row r="71" spans="1:18" ht="18" customHeight="1" x14ac:dyDescent="0.35">
      <c r="A71" s="134">
        <f>A69+1</f>
        <v>50</v>
      </c>
      <c r="B71" s="135"/>
      <c r="C71" s="69" t="s">
        <v>19</v>
      </c>
      <c r="D71" s="145" t="s">
        <v>124</v>
      </c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72" t="s">
        <v>15</v>
      </c>
      <c r="R71" s="73">
        <v>1</v>
      </c>
    </row>
    <row r="72" spans="1:18" ht="20" customHeight="1" x14ac:dyDescent="0.35">
      <c r="A72" s="74" t="s">
        <v>125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6"/>
      <c r="R72" s="77"/>
    </row>
    <row r="73" spans="1:18" ht="18" customHeight="1" x14ac:dyDescent="0.35">
      <c r="A73" s="35" t="s">
        <v>88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7"/>
      <c r="R73" s="38"/>
    </row>
    <row r="74" spans="1:18" ht="18" customHeight="1" x14ac:dyDescent="0.35">
      <c r="A74" s="134">
        <f>A71+1</f>
        <v>51</v>
      </c>
      <c r="B74" s="135"/>
      <c r="C74" s="69" t="s">
        <v>19</v>
      </c>
      <c r="D74" s="136" t="s">
        <v>89</v>
      </c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72" t="s">
        <v>15</v>
      </c>
      <c r="R74" s="73">
        <v>1</v>
      </c>
    </row>
    <row r="75" spans="1:18" ht="18" customHeight="1" x14ac:dyDescent="0.35">
      <c r="A75" s="35" t="s">
        <v>38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7"/>
      <c r="R75" s="38"/>
    </row>
    <row r="76" spans="1:18" ht="18" customHeight="1" x14ac:dyDescent="0.35">
      <c r="A76" s="134">
        <f>A74+1</f>
        <v>52</v>
      </c>
      <c r="B76" s="135"/>
      <c r="C76" s="69" t="s">
        <v>19</v>
      </c>
      <c r="D76" s="136" t="s">
        <v>90</v>
      </c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72" t="s">
        <v>15</v>
      </c>
      <c r="R76" s="73">
        <v>1</v>
      </c>
    </row>
    <row r="77" spans="1:18" ht="30.65" customHeight="1" x14ac:dyDescent="0.35">
      <c r="A77" s="134">
        <f t="shared" ref="A77" si="8">A76+1</f>
        <v>53</v>
      </c>
      <c r="B77" s="135"/>
      <c r="C77" s="69" t="s">
        <v>19</v>
      </c>
      <c r="D77" s="146" t="s">
        <v>91</v>
      </c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72" t="s">
        <v>15</v>
      </c>
      <c r="R77" s="73">
        <v>1</v>
      </c>
    </row>
    <row r="78" spans="1:18" ht="18" customHeight="1" x14ac:dyDescent="0.35">
      <c r="A78" s="35" t="s">
        <v>47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7"/>
      <c r="R78" s="38"/>
    </row>
    <row r="79" spans="1:18" ht="18" customHeight="1" x14ac:dyDescent="0.35">
      <c r="A79" s="134">
        <f>A77+1</f>
        <v>54</v>
      </c>
      <c r="B79" s="135"/>
      <c r="C79" s="69" t="s">
        <v>19</v>
      </c>
      <c r="D79" s="145" t="s">
        <v>126</v>
      </c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72" t="s">
        <v>15</v>
      </c>
      <c r="R79" s="73">
        <v>1</v>
      </c>
    </row>
    <row r="80" spans="1:18" ht="18" customHeight="1" x14ac:dyDescent="0.35">
      <c r="A80" s="134">
        <f t="shared" ref="A80" si="9">A79+1</f>
        <v>55</v>
      </c>
      <c r="B80" s="135"/>
      <c r="C80" s="69" t="s">
        <v>19</v>
      </c>
      <c r="D80" s="136" t="s">
        <v>96</v>
      </c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72" t="s">
        <v>15</v>
      </c>
      <c r="R80" s="73">
        <v>10</v>
      </c>
    </row>
    <row r="81" spans="1:18" ht="18" customHeight="1" x14ac:dyDescent="0.35">
      <c r="A81" s="35" t="s">
        <v>107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7"/>
      <c r="R81" s="38"/>
    </row>
    <row r="82" spans="1:18" s="48" customFormat="1" ht="18" customHeight="1" x14ac:dyDescent="0.35">
      <c r="A82" s="134">
        <f>A80+1</f>
        <v>56</v>
      </c>
      <c r="B82" s="135"/>
      <c r="C82" s="69" t="s">
        <v>13</v>
      </c>
      <c r="D82" s="136" t="s">
        <v>108</v>
      </c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72" t="s">
        <v>15</v>
      </c>
      <c r="R82" s="73">
        <v>1</v>
      </c>
    </row>
    <row r="83" spans="1:18" ht="18" customHeight="1" x14ac:dyDescent="0.35">
      <c r="A83" s="134">
        <f t="shared" ref="A83:A92" si="10">A82+1</f>
        <v>57</v>
      </c>
      <c r="B83" s="135"/>
      <c r="C83" s="69" t="s">
        <v>13</v>
      </c>
      <c r="D83" s="145" t="s">
        <v>109</v>
      </c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72" t="s">
        <v>15</v>
      </c>
      <c r="R83" s="73">
        <v>1</v>
      </c>
    </row>
    <row r="84" spans="1:18" ht="18" customHeight="1" x14ac:dyDescent="0.35">
      <c r="A84" s="134">
        <f t="shared" si="10"/>
        <v>58</v>
      </c>
      <c r="B84" s="135"/>
      <c r="C84" s="69" t="s">
        <v>19</v>
      </c>
      <c r="D84" s="145" t="s">
        <v>127</v>
      </c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72" t="s">
        <v>15</v>
      </c>
      <c r="R84" s="73">
        <v>1</v>
      </c>
    </row>
    <row r="85" spans="1:18" ht="18" customHeight="1" x14ac:dyDescent="0.35">
      <c r="A85" s="134">
        <f t="shared" si="10"/>
        <v>59</v>
      </c>
      <c r="B85" s="135"/>
      <c r="C85" s="69" t="s">
        <v>19</v>
      </c>
      <c r="D85" s="145" t="s">
        <v>128</v>
      </c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72" t="s">
        <v>15</v>
      </c>
      <c r="R85" s="73">
        <v>1</v>
      </c>
    </row>
    <row r="86" spans="1:18" ht="18" customHeight="1" x14ac:dyDescent="0.35">
      <c r="A86" s="134">
        <f t="shared" si="10"/>
        <v>60</v>
      </c>
      <c r="B86" s="135"/>
      <c r="C86" s="69" t="s">
        <v>19</v>
      </c>
      <c r="D86" s="145" t="s">
        <v>111</v>
      </c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72" t="s">
        <v>15</v>
      </c>
      <c r="R86" s="73">
        <v>1</v>
      </c>
    </row>
    <row r="87" spans="1:18" ht="18" customHeight="1" x14ac:dyDescent="0.35">
      <c r="A87" s="134">
        <f t="shared" si="10"/>
        <v>61</v>
      </c>
      <c r="B87" s="135"/>
      <c r="C87" s="69" t="s">
        <v>19</v>
      </c>
      <c r="D87" s="145" t="s">
        <v>129</v>
      </c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72" t="s">
        <v>15</v>
      </c>
      <c r="R87" s="73">
        <v>1</v>
      </c>
    </row>
    <row r="88" spans="1:18" ht="18" customHeight="1" x14ac:dyDescent="0.35">
      <c r="A88" s="134">
        <f t="shared" si="10"/>
        <v>62</v>
      </c>
      <c r="B88" s="135"/>
      <c r="C88" s="69" t="s">
        <v>19</v>
      </c>
      <c r="D88" s="145" t="s">
        <v>112</v>
      </c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72" t="s">
        <v>15</v>
      </c>
      <c r="R88" s="73">
        <v>1</v>
      </c>
    </row>
    <row r="89" spans="1:18" ht="18" customHeight="1" x14ac:dyDescent="0.35">
      <c r="A89" s="134">
        <f t="shared" si="10"/>
        <v>63</v>
      </c>
      <c r="B89" s="135"/>
      <c r="C89" s="69" t="s">
        <v>19</v>
      </c>
      <c r="D89" s="136" t="s">
        <v>130</v>
      </c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72" t="s">
        <v>15</v>
      </c>
      <c r="R89" s="73">
        <v>1</v>
      </c>
    </row>
    <row r="90" spans="1:18" ht="18" customHeight="1" x14ac:dyDescent="0.35">
      <c r="A90" s="134">
        <f t="shared" si="10"/>
        <v>64</v>
      </c>
      <c r="B90" s="135"/>
      <c r="C90" s="69" t="s">
        <v>19</v>
      </c>
      <c r="D90" s="136" t="s">
        <v>114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72" t="s">
        <v>15</v>
      </c>
      <c r="R90" s="73">
        <v>2</v>
      </c>
    </row>
    <row r="91" spans="1:18" ht="18" customHeight="1" x14ac:dyDescent="0.35">
      <c r="A91" s="134">
        <f t="shared" si="10"/>
        <v>65</v>
      </c>
      <c r="B91" s="135"/>
      <c r="C91" s="69" t="s">
        <v>19</v>
      </c>
      <c r="D91" s="136" t="s">
        <v>115</v>
      </c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72" t="s">
        <v>15</v>
      </c>
      <c r="R91" s="73">
        <v>2</v>
      </c>
    </row>
    <row r="92" spans="1:18" ht="18" customHeight="1" x14ac:dyDescent="0.35">
      <c r="A92" s="134">
        <f t="shared" si="10"/>
        <v>66</v>
      </c>
      <c r="B92" s="135"/>
      <c r="C92" s="69" t="s">
        <v>19</v>
      </c>
      <c r="D92" s="136" t="s">
        <v>131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72" t="s">
        <v>15</v>
      </c>
      <c r="R92" s="73">
        <v>1</v>
      </c>
    </row>
    <row r="93" spans="1:18" ht="20" customHeight="1" x14ac:dyDescent="0.35">
      <c r="A93" s="74" t="s">
        <v>132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6"/>
      <c r="R93" s="77"/>
    </row>
    <row r="94" spans="1:18" ht="18" customHeight="1" x14ac:dyDescent="0.35">
      <c r="A94" s="35" t="s">
        <v>88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7"/>
      <c r="R94" s="38"/>
    </row>
    <row r="95" spans="1:18" ht="18" customHeight="1" x14ac:dyDescent="0.35">
      <c r="A95" s="134">
        <f>A92+1</f>
        <v>67</v>
      </c>
      <c r="B95" s="135"/>
      <c r="C95" s="69" t="s">
        <v>19</v>
      </c>
      <c r="D95" s="136" t="s">
        <v>89</v>
      </c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72" t="s">
        <v>15</v>
      </c>
      <c r="R95" s="73">
        <v>1</v>
      </c>
    </row>
    <row r="96" spans="1:18" ht="18" customHeight="1" x14ac:dyDescent="0.35">
      <c r="A96" s="35" t="s">
        <v>38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7"/>
      <c r="R96" s="38"/>
    </row>
    <row r="97" spans="1:18" ht="18" customHeight="1" x14ac:dyDescent="0.35">
      <c r="A97" s="134">
        <f>A95+1</f>
        <v>68</v>
      </c>
      <c r="B97" s="135"/>
      <c r="C97" s="69" t="s">
        <v>19</v>
      </c>
      <c r="D97" s="136" t="s">
        <v>98</v>
      </c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72" t="s">
        <v>15</v>
      </c>
      <c r="R97" s="73">
        <v>1</v>
      </c>
    </row>
    <row r="98" spans="1:18" ht="30.65" customHeight="1" x14ac:dyDescent="0.35">
      <c r="A98" s="134">
        <f t="shared" ref="A98" si="11">A97+1</f>
        <v>69</v>
      </c>
      <c r="B98" s="135"/>
      <c r="C98" s="69" t="s">
        <v>19</v>
      </c>
      <c r="D98" s="146" t="s">
        <v>91</v>
      </c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72" t="s">
        <v>15</v>
      </c>
      <c r="R98" s="73">
        <v>1</v>
      </c>
    </row>
    <row r="99" spans="1:18" ht="18" customHeight="1" x14ac:dyDescent="0.35">
      <c r="A99" s="35" t="s">
        <v>47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7"/>
      <c r="R99" s="38"/>
    </row>
    <row r="100" spans="1:18" ht="18" customHeight="1" x14ac:dyDescent="0.35">
      <c r="A100" s="134">
        <f>A98+1</f>
        <v>70</v>
      </c>
      <c r="B100" s="135"/>
      <c r="C100" s="69" t="s">
        <v>19</v>
      </c>
      <c r="D100" s="136" t="s">
        <v>103</v>
      </c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72" t="s">
        <v>15</v>
      </c>
      <c r="R100" s="73">
        <v>1</v>
      </c>
    </row>
    <row r="101" spans="1:18" ht="18" customHeight="1" x14ac:dyDescent="0.35">
      <c r="A101" s="134">
        <f t="shared" ref="A101:A105" si="12">A100+1</f>
        <v>71</v>
      </c>
      <c r="B101" s="135"/>
      <c r="C101" s="69" t="s">
        <v>19</v>
      </c>
      <c r="D101" s="145" t="s">
        <v>133</v>
      </c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  <c r="P101" s="145"/>
      <c r="Q101" s="72" t="s">
        <v>15</v>
      </c>
      <c r="R101" s="73">
        <v>1</v>
      </c>
    </row>
    <row r="102" spans="1:18" ht="18" customHeight="1" x14ac:dyDescent="0.35">
      <c r="A102" s="134">
        <f t="shared" si="12"/>
        <v>72</v>
      </c>
      <c r="B102" s="135"/>
      <c r="C102" s="69" t="s">
        <v>19</v>
      </c>
      <c r="D102" s="145" t="s">
        <v>134</v>
      </c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72" t="s">
        <v>15</v>
      </c>
      <c r="R102" s="73">
        <v>1</v>
      </c>
    </row>
    <row r="103" spans="1:18" ht="18" customHeight="1" x14ac:dyDescent="0.35">
      <c r="A103" s="134">
        <f t="shared" si="12"/>
        <v>73</v>
      </c>
      <c r="B103" s="135"/>
      <c r="C103" s="69" t="s">
        <v>19</v>
      </c>
      <c r="D103" s="145" t="s">
        <v>135</v>
      </c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72" t="s">
        <v>15</v>
      </c>
      <c r="R103" s="73">
        <v>1</v>
      </c>
    </row>
    <row r="104" spans="1:18" ht="18" customHeight="1" x14ac:dyDescent="0.35">
      <c r="A104" s="134">
        <f t="shared" si="12"/>
        <v>74</v>
      </c>
      <c r="B104" s="135"/>
      <c r="C104" s="69" t="s">
        <v>19</v>
      </c>
      <c r="D104" s="145" t="s">
        <v>136</v>
      </c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72" t="s">
        <v>15</v>
      </c>
      <c r="R104" s="73">
        <v>1</v>
      </c>
    </row>
    <row r="105" spans="1:18" ht="18" customHeight="1" x14ac:dyDescent="0.35">
      <c r="A105" s="134">
        <f t="shared" si="12"/>
        <v>75</v>
      </c>
      <c r="B105" s="135"/>
      <c r="C105" s="69" t="s">
        <v>19</v>
      </c>
      <c r="D105" s="136" t="s">
        <v>96</v>
      </c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72" t="s">
        <v>15</v>
      </c>
      <c r="R105" s="73">
        <v>10</v>
      </c>
    </row>
    <row r="106" spans="1:18" ht="18" customHeight="1" x14ac:dyDescent="0.35">
      <c r="A106" s="35" t="s">
        <v>107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7"/>
      <c r="R106" s="38"/>
    </row>
    <row r="107" spans="1:18" s="48" customFormat="1" ht="18" customHeight="1" x14ac:dyDescent="0.35">
      <c r="A107" s="134">
        <f>A105+1</f>
        <v>76</v>
      </c>
      <c r="B107" s="135"/>
      <c r="C107" s="69" t="s">
        <v>13</v>
      </c>
      <c r="D107" s="136" t="s">
        <v>108</v>
      </c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72" t="s">
        <v>15</v>
      </c>
      <c r="R107" s="73">
        <v>1</v>
      </c>
    </row>
    <row r="108" spans="1:18" ht="18" customHeight="1" x14ac:dyDescent="0.35">
      <c r="A108" s="134">
        <f t="shared" ref="A108:A117" si="13">A107+1</f>
        <v>77</v>
      </c>
      <c r="B108" s="135"/>
      <c r="C108" s="69" t="s">
        <v>19</v>
      </c>
      <c r="D108" s="145" t="s">
        <v>137</v>
      </c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72" t="s">
        <v>15</v>
      </c>
      <c r="R108" s="73">
        <v>1</v>
      </c>
    </row>
    <row r="109" spans="1:18" ht="18" customHeight="1" x14ac:dyDescent="0.35">
      <c r="A109" s="134">
        <f t="shared" si="13"/>
        <v>78</v>
      </c>
      <c r="B109" s="135"/>
      <c r="C109" s="69" t="s">
        <v>13</v>
      </c>
      <c r="D109" s="145" t="s">
        <v>109</v>
      </c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72" t="s">
        <v>15</v>
      </c>
      <c r="R109" s="73">
        <v>1</v>
      </c>
    </row>
    <row r="110" spans="1:18" ht="18" customHeight="1" x14ac:dyDescent="0.35">
      <c r="A110" s="134">
        <f t="shared" si="13"/>
        <v>79</v>
      </c>
      <c r="B110" s="135"/>
      <c r="C110" s="69" t="s">
        <v>19</v>
      </c>
      <c r="D110" s="145" t="s">
        <v>110</v>
      </c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72" t="s">
        <v>15</v>
      </c>
      <c r="R110" s="73">
        <v>1</v>
      </c>
    </row>
    <row r="111" spans="1:18" ht="18" customHeight="1" x14ac:dyDescent="0.35">
      <c r="A111" s="134">
        <f t="shared" si="13"/>
        <v>80</v>
      </c>
      <c r="B111" s="135"/>
      <c r="C111" s="69" t="s">
        <v>19</v>
      </c>
      <c r="D111" s="145" t="s">
        <v>138</v>
      </c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72" t="s">
        <v>15</v>
      </c>
      <c r="R111" s="73">
        <v>1</v>
      </c>
    </row>
    <row r="112" spans="1:18" ht="18" customHeight="1" x14ac:dyDescent="0.35">
      <c r="A112" s="134">
        <f t="shared" si="13"/>
        <v>81</v>
      </c>
      <c r="B112" s="135"/>
      <c r="C112" s="69" t="s">
        <v>19</v>
      </c>
      <c r="D112" s="145" t="s">
        <v>112</v>
      </c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72" t="s">
        <v>15</v>
      </c>
      <c r="R112" s="73">
        <v>1</v>
      </c>
    </row>
    <row r="113" spans="1:18" ht="18" customHeight="1" x14ac:dyDescent="0.35">
      <c r="A113" s="134">
        <f t="shared" si="13"/>
        <v>82</v>
      </c>
      <c r="B113" s="135"/>
      <c r="C113" s="69" t="s">
        <v>19</v>
      </c>
      <c r="D113" s="136" t="s">
        <v>139</v>
      </c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72" t="s">
        <v>15</v>
      </c>
      <c r="R113" s="73">
        <v>1</v>
      </c>
    </row>
    <row r="114" spans="1:18" ht="18" customHeight="1" x14ac:dyDescent="0.35">
      <c r="A114" s="134">
        <f t="shared" si="13"/>
        <v>83</v>
      </c>
      <c r="B114" s="135"/>
      <c r="C114" s="69" t="s">
        <v>19</v>
      </c>
      <c r="D114" s="136" t="s">
        <v>114</v>
      </c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72" t="s">
        <v>15</v>
      </c>
      <c r="R114" s="73">
        <v>2</v>
      </c>
    </row>
    <row r="115" spans="1:18" ht="18" customHeight="1" x14ac:dyDescent="0.35">
      <c r="A115" s="134">
        <f t="shared" si="13"/>
        <v>84</v>
      </c>
      <c r="B115" s="135"/>
      <c r="C115" s="69" t="s">
        <v>19</v>
      </c>
      <c r="D115" s="136" t="s">
        <v>115</v>
      </c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72" t="s">
        <v>15</v>
      </c>
      <c r="R115" s="73">
        <v>2</v>
      </c>
    </row>
    <row r="116" spans="1:18" ht="18" customHeight="1" x14ac:dyDescent="0.35">
      <c r="A116" s="134">
        <f t="shared" si="13"/>
        <v>85</v>
      </c>
      <c r="B116" s="135"/>
      <c r="C116" s="69" t="s">
        <v>19</v>
      </c>
      <c r="D116" s="147" t="s">
        <v>131</v>
      </c>
      <c r="E116" s="148"/>
      <c r="F116" s="148"/>
      <c r="G116" s="148"/>
      <c r="H116" s="148"/>
      <c r="I116" s="148"/>
      <c r="J116" s="148"/>
      <c r="K116" s="148"/>
      <c r="L116" s="148"/>
      <c r="M116" s="148"/>
      <c r="N116" s="148"/>
      <c r="O116" s="148"/>
      <c r="P116" s="149"/>
      <c r="Q116" s="72" t="s">
        <v>15</v>
      </c>
      <c r="R116" s="73">
        <v>1</v>
      </c>
    </row>
    <row r="117" spans="1:18" ht="18" customHeight="1" x14ac:dyDescent="0.35">
      <c r="A117" s="134">
        <f t="shared" si="13"/>
        <v>86</v>
      </c>
      <c r="B117" s="135"/>
      <c r="C117" s="69" t="s">
        <v>19</v>
      </c>
      <c r="D117" s="136" t="s">
        <v>119</v>
      </c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  <c r="Q117" s="72" t="s">
        <v>15</v>
      </c>
      <c r="R117" s="73">
        <v>1</v>
      </c>
    </row>
    <row r="118" spans="1:18" ht="20" customHeight="1" x14ac:dyDescent="0.35">
      <c r="A118" s="74" t="s">
        <v>140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6"/>
      <c r="R118" s="77"/>
    </row>
    <row r="119" spans="1:18" ht="18" customHeight="1" x14ac:dyDescent="0.35">
      <c r="A119" s="35" t="s">
        <v>88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7"/>
      <c r="R119" s="38"/>
    </row>
    <row r="120" spans="1:18" ht="18" customHeight="1" x14ac:dyDescent="0.35">
      <c r="A120" s="134">
        <f>A117+1</f>
        <v>87</v>
      </c>
      <c r="B120" s="135"/>
      <c r="C120" s="69" t="s">
        <v>19</v>
      </c>
      <c r="D120" s="136" t="s">
        <v>89</v>
      </c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72" t="s">
        <v>15</v>
      </c>
      <c r="R120" s="73">
        <v>1</v>
      </c>
    </row>
    <row r="121" spans="1:18" ht="18" customHeight="1" x14ac:dyDescent="0.35">
      <c r="A121" s="35" t="s">
        <v>38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7"/>
      <c r="R121" s="38"/>
    </row>
    <row r="122" spans="1:18" ht="30.65" customHeight="1" x14ac:dyDescent="0.35">
      <c r="A122" s="134">
        <f>A120+1</f>
        <v>88</v>
      </c>
      <c r="B122" s="135"/>
      <c r="C122" s="69" t="s">
        <v>19</v>
      </c>
      <c r="D122" s="146" t="s">
        <v>141</v>
      </c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72" t="s">
        <v>15</v>
      </c>
      <c r="R122" s="73">
        <v>1</v>
      </c>
    </row>
    <row r="123" spans="1:18" ht="30.65" customHeight="1" x14ac:dyDescent="0.35">
      <c r="A123" s="134">
        <f t="shared" ref="A123:A127" si="14">A122+1</f>
        <v>89</v>
      </c>
      <c r="B123" s="135"/>
      <c r="C123" s="69" t="s">
        <v>19</v>
      </c>
      <c r="D123" s="144" t="s">
        <v>142</v>
      </c>
      <c r="E123" s="145"/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5"/>
      <c r="Q123" s="72" t="s">
        <v>15</v>
      </c>
      <c r="R123" s="73">
        <v>1</v>
      </c>
    </row>
    <row r="124" spans="1:18" ht="30.65" customHeight="1" x14ac:dyDescent="0.35">
      <c r="A124" s="134">
        <f t="shared" si="14"/>
        <v>90</v>
      </c>
      <c r="B124" s="135"/>
      <c r="C124" s="69" t="s">
        <v>19</v>
      </c>
      <c r="D124" s="144" t="s">
        <v>143</v>
      </c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145"/>
      <c r="Q124" s="72" t="s">
        <v>15</v>
      </c>
      <c r="R124" s="73">
        <v>1</v>
      </c>
    </row>
    <row r="125" spans="1:18" ht="18" customHeight="1" x14ac:dyDescent="0.35">
      <c r="A125" s="134">
        <f t="shared" si="14"/>
        <v>91</v>
      </c>
      <c r="B125" s="135"/>
      <c r="C125" s="69" t="s">
        <v>19</v>
      </c>
      <c r="D125" s="145" t="s">
        <v>144</v>
      </c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72" t="s">
        <v>15</v>
      </c>
      <c r="R125" s="73">
        <v>1</v>
      </c>
    </row>
    <row r="126" spans="1:18" ht="30.65" customHeight="1" x14ac:dyDescent="0.35">
      <c r="A126" s="134">
        <f t="shared" si="14"/>
        <v>92</v>
      </c>
      <c r="B126" s="135"/>
      <c r="C126" s="69" t="s">
        <v>19</v>
      </c>
      <c r="D126" s="144" t="s">
        <v>145</v>
      </c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72" t="s">
        <v>15</v>
      </c>
      <c r="R126" s="73">
        <v>1</v>
      </c>
    </row>
    <row r="127" spans="1:18" ht="30.65" customHeight="1" x14ac:dyDescent="0.35">
      <c r="A127" s="134">
        <f t="shared" si="14"/>
        <v>93</v>
      </c>
      <c r="B127" s="135"/>
      <c r="C127" s="69" t="s">
        <v>19</v>
      </c>
      <c r="D127" s="144" t="s">
        <v>146</v>
      </c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72" t="s">
        <v>15</v>
      </c>
      <c r="R127" s="73">
        <v>1</v>
      </c>
    </row>
    <row r="128" spans="1:18" ht="18" customHeight="1" x14ac:dyDescent="0.35">
      <c r="A128" s="35" t="s">
        <v>47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7"/>
      <c r="R128" s="38"/>
    </row>
    <row r="129" spans="1:18" ht="18" customHeight="1" x14ac:dyDescent="0.35">
      <c r="A129" s="134">
        <f>A127+1</f>
        <v>94</v>
      </c>
      <c r="B129" s="135"/>
      <c r="C129" s="69" t="s">
        <v>19</v>
      </c>
      <c r="D129" s="145" t="s">
        <v>147</v>
      </c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72" t="s">
        <v>15</v>
      </c>
      <c r="R129" s="73">
        <v>1</v>
      </c>
    </row>
    <row r="130" spans="1:18" ht="18" customHeight="1" x14ac:dyDescent="0.35">
      <c r="A130" s="134">
        <f t="shared" ref="A130:A132" si="15">A129+1</f>
        <v>95</v>
      </c>
      <c r="B130" s="135"/>
      <c r="C130" s="69" t="s">
        <v>19</v>
      </c>
      <c r="D130" s="136" t="s">
        <v>96</v>
      </c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136"/>
      <c r="Q130" s="72" t="s">
        <v>15</v>
      </c>
      <c r="R130" s="73">
        <v>10</v>
      </c>
    </row>
    <row r="131" spans="1:18" ht="18" customHeight="1" x14ac:dyDescent="0.35">
      <c r="A131" s="134">
        <f t="shared" si="15"/>
        <v>96</v>
      </c>
      <c r="B131" s="135"/>
      <c r="C131" s="69" t="s">
        <v>19</v>
      </c>
      <c r="D131" s="145" t="s">
        <v>148</v>
      </c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72" t="s">
        <v>15</v>
      </c>
      <c r="R131" s="73">
        <v>1</v>
      </c>
    </row>
    <row r="132" spans="1:18" ht="18" customHeight="1" x14ac:dyDescent="0.35">
      <c r="A132" s="134">
        <f t="shared" si="15"/>
        <v>97</v>
      </c>
      <c r="B132" s="135"/>
      <c r="C132" s="69" t="s">
        <v>19</v>
      </c>
      <c r="D132" s="145" t="s">
        <v>149</v>
      </c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72" t="s">
        <v>15</v>
      </c>
      <c r="R132" s="73">
        <v>1</v>
      </c>
    </row>
    <row r="133" spans="1:18" ht="18" customHeight="1" x14ac:dyDescent="0.35">
      <c r="A133" s="35" t="s">
        <v>107</v>
      </c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7"/>
      <c r="R133" s="38"/>
    </row>
    <row r="134" spans="1:18" s="48" customFormat="1" ht="18" customHeight="1" x14ac:dyDescent="0.35">
      <c r="A134" s="134">
        <f>A132+1</f>
        <v>98</v>
      </c>
      <c r="B134" s="135"/>
      <c r="C134" s="69" t="s">
        <v>13</v>
      </c>
      <c r="D134" s="136" t="s">
        <v>108</v>
      </c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6"/>
      <c r="Q134" s="72" t="s">
        <v>15</v>
      </c>
      <c r="R134" s="73">
        <v>1</v>
      </c>
    </row>
    <row r="135" spans="1:18" ht="30.65" customHeight="1" x14ac:dyDescent="0.35">
      <c r="A135" s="134">
        <f t="shared" ref="A135:A145" si="16">A134+1</f>
        <v>99</v>
      </c>
      <c r="B135" s="135"/>
      <c r="C135" s="69" t="s">
        <v>13</v>
      </c>
      <c r="D135" s="144" t="s">
        <v>150</v>
      </c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72" t="s">
        <v>15</v>
      </c>
      <c r="R135" s="73">
        <v>1</v>
      </c>
    </row>
    <row r="136" spans="1:18" ht="18" customHeight="1" x14ac:dyDescent="0.35">
      <c r="A136" s="134">
        <f t="shared" si="16"/>
        <v>100</v>
      </c>
      <c r="B136" s="135"/>
      <c r="C136" s="69" t="s">
        <v>19</v>
      </c>
      <c r="D136" s="145" t="s">
        <v>151</v>
      </c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72" t="s">
        <v>15</v>
      </c>
      <c r="R136" s="73">
        <v>1</v>
      </c>
    </row>
    <row r="137" spans="1:18" ht="18" customHeight="1" x14ac:dyDescent="0.35">
      <c r="A137" s="134">
        <f t="shared" si="16"/>
        <v>101</v>
      </c>
      <c r="B137" s="135"/>
      <c r="C137" s="69" t="s">
        <v>19</v>
      </c>
      <c r="D137" s="145" t="s">
        <v>152</v>
      </c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72" t="s">
        <v>15</v>
      </c>
      <c r="R137" s="73">
        <v>1</v>
      </c>
    </row>
    <row r="138" spans="1:18" ht="18" customHeight="1" x14ac:dyDescent="0.35">
      <c r="A138" s="134">
        <f t="shared" si="16"/>
        <v>102</v>
      </c>
      <c r="B138" s="135"/>
      <c r="C138" s="69" t="s">
        <v>19</v>
      </c>
      <c r="D138" s="144" t="s">
        <v>153</v>
      </c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72" t="s">
        <v>15</v>
      </c>
      <c r="R138" s="73">
        <v>1</v>
      </c>
    </row>
    <row r="139" spans="1:18" ht="18" customHeight="1" x14ac:dyDescent="0.35">
      <c r="A139" s="134">
        <f t="shared" si="16"/>
        <v>103</v>
      </c>
      <c r="B139" s="135"/>
      <c r="C139" s="69" t="s">
        <v>19</v>
      </c>
      <c r="D139" s="145" t="s">
        <v>154</v>
      </c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72" t="s">
        <v>15</v>
      </c>
      <c r="R139" s="73">
        <v>1</v>
      </c>
    </row>
    <row r="140" spans="1:18" ht="18" customHeight="1" x14ac:dyDescent="0.35">
      <c r="A140" s="134">
        <f t="shared" si="16"/>
        <v>104</v>
      </c>
      <c r="B140" s="135"/>
      <c r="C140" s="69" t="s">
        <v>19</v>
      </c>
      <c r="D140" s="145" t="s">
        <v>112</v>
      </c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72" t="s">
        <v>15</v>
      </c>
      <c r="R140" s="73">
        <v>1</v>
      </c>
    </row>
    <row r="141" spans="1:18" ht="18" customHeight="1" x14ac:dyDescent="0.35">
      <c r="A141" s="134">
        <f t="shared" si="16"/>
        <v>105</v>
      </c>
      <c r="B141" s="135"/>
      <c r="C141" s="69" t="s">
        <v>19</v>
      </c>
      <c r="D141" s="136" t="s">
        <v>155</v>
      </c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6"/>
      <c r="Q141" s="72" t="s">
        <v>15</v>
      </c>
      <c r="R141" s="73">
        <v>1</v>
      </c>
    </row>
    <row r="142" spans="1:18" ht="18" customHeight="1" x14ac:dyDescent="0.35">
      <c r="A142" s="134">
        <f t="shared" si="16"/>
        <v>106</v>
      </c>
      <c r="B142" s="135"/>
      <c r="C142" s="69" t="s">
        <v>19</v>
      </c>
      <c r="D142" s="136" t="s">
        <v>114</v>
      </c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36"/>
      <c r="Q142" s="72" t="s">
        <v>15</v>
      </c>
      <c r="R142" s="73">
        <v>2</v>
      </c>
    </row>
    <row r="143" spans="1:18" ht="18" customHeight="1" x14ac:dyDescent="0.35">
      <c r="A143" s="134">
        <f t="shared" si="16"/>
        <v>107</v>
      </c>
      <c r="B143" s="135"/>
      <c r="C143" s="69" t="s">
        <v>19</v>
      </c>
      <c r="D143" s="136" t="s">
        <v>115</v>
      </c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36"/>
      <c r="Q143" s="72" t="s">
        <v>15</v>
      </c>
      <c r="R143" s="73">
        <v>2</v>
      </c>
    </row>
    <row r="144" spans="1:18" ht="18" customHeight="1" x14ac:dyDescent="0.35">
      <c r="A144" s="134">
        <f t="shared" si="16"/>
        <v>108</v>
      </c>
      <c r="B144" s="135"/>
      <c r="C144" s="69" t="s">
        <v>19</v>
      </c>
      <c r="D144" s="136" t="s">
        <v>131</v>
      </c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36"/>
      <c r="Q144" s="72" t="s">
        <v>15</v>
      </c>
      <c r="R144" s="73">
        <v>1</v>
      </c>
    </row>
    <row r="145" spans="1:18" ht="18" customHeight="1" thickBot="1" x14ac:dyDescent="0.4">
      <c r="A145" s="137">
        <f t="shared" si="16"/>
        <v>109</v>
      </c>
      <c r="B145" s="138"/>
      <c r="C145" s="78" t="s">
        <v>19</v>
      </c>
      <c r="D145" s="139" t="s">
        <v>156</v>
      </c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79" t="s">
        <v>15</v>
      </c>
      <c r="R145" s="80">
        <v>1</v>
      </c>
    </row>
    <row r="146" spans="1:18" ht="12" customHeight="1" x14ac:dyDescent="0.35">
      <c r="A146" s="53"/>
      <c r="B146" s="54"/>
      <c r="C146" s="55"/>
      <c r="D146" s="56"/>
      <c r="E146" s="57"/>
      <c r="F146" s="57"/>
      <c r="G146" s="57"/>
      <c r="H146" s="57"/>
      <c r="I146" s="57"/>
      <c r="J146" s="57"/>
      <c r="K146" s="57"/>
      <c r="L146" s="57"/>
      <c r="M146" s="57"/>
      <c r="N146" s="58"/>
      <c r="O146" s="58"/>
      <c r="P146" s="58"/>
      <c r="Q146" s="2"/>
      <c r="R146" s="59"/>
    </row>
    <row r="147" spans="1:18" x14ac:dyDescent="0.35">
      <c r="A147" s="140" t="s">
        <v>157</v>
      </c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142"/>
    </row>
    <row r="148" spans="1:18" x14ac:dyDescent="0.35">
      <c r="A148" s="143"/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  <c r="R148" s="142"/>
    </row>
    <row r="149" spans="1:18" x14ac:dyDescent="0.35">
      <c r="A149" s="60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61"/>
    </row>
    <row r="150" spans="1:18" ht="60" customHeight="1" thickBot="1" x14ac:dyDescent="0.4">
      <c r="A150" s="87" t="s">
        <v>158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9"/>
    </row>
    <row r="151" spans="1:18" x14ac:dyDescent="0.35">
      <c r="A151" s="2"/>
      <c r="B151" s="2"/>
      <c r="C151" s="2"/>
      <c r="D151" s="2"/>
    </row>
  </sheetData>
  <autoFilter ref="A5:R145">
    <filterColumn colId="0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228">
    <mergeCell ref="A5:B5"/>
    <mergeCell ref="D5:P5"/>
    <mergeCell ref="A8:B8"/>
    <mergeCell ref="D8:P8"/>
    <mergeCell ref="A9:B9"/>
    <mergeCell ref="D9:P9"/>
    <mergeCell ref="E1:P2"/>
    <mergeCell ref="Q1:R1"/>
    <mergeCell ref="Q2:R2"/>
    <mergeCell ref="D3:P4"/>
    <mergeCell ref="Q3:R3"/>
    <mergeCell ref="Q4:R4"/>
    <mergeCell ref="A13:B13"/>
    <mergeCell ref="D13:P13"/>
    <mergeCell ref="A16:B16"/>
    <mergeCell ref="D16:P16"/>
    <mergeCell ref="A18:B18"/>
    <mergeCell ref="D18:P18"/>
    <mergeCell ref="A10:B10"/>
    <mergeCell ref="D10:P10"/>
    <mergeCell ref="A11:B11"/>
    <mergeCell ref="D11:P11"/>
    <mergeCell ref="A12:B12"/>
    <mergeCell ref="D12:P12"/>
    <mergeCell ref="A23:B23"/>
    <mergeCell ref="D23:P23"/>
    <mergeCell ref="A24:B24"/>
    <mergeCell ref="D24:P24"/>
    <mergeCell ref="A25:B25"/>
    <mergeCell ref="D25:P25"/>
    <mergeCell ref="A19:B19"/>
    <mergeCell ref="D19:P19"/>
    <mergeCell ref="A20:B20"/>
    <mergeCell ref="D20:P20"/>
    <mergeCell ref="A22:B22"/>
    <mergeCell ref="D22:P22"/>
    <mergeCell ref="A32:B32"/>
    <mergeCell ref="D32:P32"/>
    <mergeCell ref="A33:B33"/>
    <mergeCell ref="D33:P33"/>
    <mergeCell ref="A34:B34"/>
    <mergeCell ref="D34:P34"/>
    <mergeCell ref="A28:B28"/>
    <mergeCell ref="D28:P28"/>
    <mergeCell ref="A30:B30"/>
    <mergeCell ref="D30:P30"/>
    <mergeCell ref="A31:B31"/>
    <mergeCell ref="D31:P31"/>
    <mergeCell ref="A39:B39"/>
    <mergeCell ref="D39:P39"/>
    <mergeCell ref="A40:B40"/>
    <mergeCell ref="D40:P40"/>
    <mergeCell ref="A41:B41"/>
    <mergeCell ref="D41:P41"/>
    <mergeCell ref="A35:B35"/>
    <mergeCell ref="D35:P35"/>
    <mergeCell ref="A36:B36"/>
    <mergeCell ref="D36:P36"/>
    <mergeCell ref="A38:B38"/>
    <mergeCell ref="D38:P38"/>
    <mergeCell ref="A46:B46"/>
    <mergeCell ref="D46:P46"/>
    <mergeCell ref="A47:B47"/>
    <mergeCell ref="D47:P47"/>
    <mergeCell ref="A48:B48"/>
    <mergeCell ref="D48:P48"/>
    <mergeCell ref="A42:B42"/>
    <mergeCell ref="D42:P42"/>
    <mergeCell ref="A43:B43"/>
    <mergeCell ref="D43:P43"/>
    <mergeCell ref="A45:B45"/>
    <mergeCell ref="D45:P45"/>
    <mergeCell ref="A52:B52"/>
    <mergeCell ref="D52:P52"/>
    <mergeCell ref="A53:B53"/>
    <mergeCell ref="D53:P53"/>
    <mergeCell ref="A54:B54"/>
    <mergeCell ref="D54:P54"/>
    <mergeCell ref="A49:B49"/>
    <mergeCell ref="D49:P49"/>
    <mergeCell ref="A50:B50"/>
    <mergeCell ref="D50:P50"/>
    <mergeCell ref="A51:B51"/>
    <mergeCell ref="D51:P51"/>
    <mergeCell ref="A61:B61"/>
    <mergeCell ref="D61:P61"/>
    <mergeCell ref="A62:B62"/>
    <mergeCell ref="D62:P62"/>
    <mergeCell ref="A63:B63"/>
    <mergeCell ref="D63:P63"/>
    <mergeCell ref="A55:B55"/>
    <mergeCell ref="D55:P55"/>
    <mergeCell ref="A56:B56"/>
    <mergeCell ref="D56:P56"/>
    <mergeCell ref="A59:B59"/>
    <mergeCell ref="D59:P59"/>
    <mergeCell ref="A68:B68"/>
    <mergeCell ref="D68:P68"/>
    <mergeCell ref="A69:B69"/>
    <mergeCell ref="D69:P69"/>
    <mergeCell ref="A71:B71"/>
    <mergeCell ref="D71:P71"/>
    <mergeCell ref="A64:B64"/>
    <mergeCell ref="D64:P64"/>
    <mergeCell ref="A65:B65"/>
    <mergeCell ref="D65:P65"/>
    <mergeCell ref="A67:B67"/>
    <mergeCell ref="D67:P67"/>
    <mergeCell ref="A79:B79"/>
    <mergeCell ref="D79:P79"/>
    <mergeCell ref="A80:B80"/>
    <mergeCell ref="D80:P80"/>
    <mergeCell ref="A82:B82"/>
    <mergeCell ref="D82:P82"/>
    <mergeCell ref="A74:B74"/>
    <mergeCell ref="D74:P74"/>
    <mergeCell ref="A76:B76"/>
    <mergeCell ref="D76:P76"/>
    <mergeCell ref="A77:B77"/>
    <mergeCell ref="D77:P77"/>
    <mergeCell ref="A86:B86"/>
    <mergeCell ref="D86:P86"/>
    <mergeCell ref="A87:B87"/>
    <mergeCell ref="D87:P87"/>
    <mergeCell ref="A88:B88"/>
    <mergeCell ref="D88:P88"/>
    <mergeCell ref="A83:B83"/>
    <mergeCell ref="D83:P83"/>
    <mergeCell ref="A84:B84"/>
    <mergeCell ref="D84:P84"/>
    <mergeCell ref="A85:B85"/>
    <mergeCell ref="D85:P85"/>
    <mergeCell ref="A92:B92"/>
    <mergeCell ref="D92:P92"/>
    <mergeCell ref="A95:B95"/>
    <mergeCell ref="D95:P95"/>
    <mergeCell ref="A97:B97"/>
    <mergeCell ref="D97:P97"/>
    <mergeCell ref="A89:B89"/>
    <mergeCell ref="D89:P89"/>
    <mergeCell ref="A90:B90"/>
    <mergeCell ref="D90:P90"/>
    <mergeCell ref="A91:B91"/>
    <mergeCell ref="D91:P91"/>
    <mergeCell ref="A102:B102"/>
    <mergeCell ref="D102:P102"/>
    <mergeCell ref="A103:B103"/>
    <mergeCell ref="D103:P103"/>
    <mergeCell ref="A104:B104"/>
    <mergeCell ref="D104:P104"/>
    <mergeCell ref="A98:B98"/>
    <mergeCell ref="D98:P98"/>
    <mergeCell ref="A100:B100"/>
    <mergeCell ref="D100:P100"/>
    <mergeCell ref="A101:B101"/>
    <mergeCell ref="D101:P101"/>
    <mergeCell ref="A109:B109"/>
    <mergeCell ref="D109:P109"/>
    <mergeCell ref="A110:B110"/>
    <mergeCell ref="D110:P110"/>
    <mergeCell ref="A111:B111"/>
    <mergeCell ref="D111:P111"/>
    <mergeCell ref="A105:B105"/>
    <mergeCell ref="D105:P105"/>
    <mergeCell ref="A107:B107"/>
    <mergeCell ref="D107:P107"/>
    <mergeCell ref="A108:B108"/>
    <mergeCell ref="D108:P108"/>
    <mergeCell ref="A115:B115"/>
    <mergeCell ref="D115:P115"/>
    <mergeCell ref="A116:B116"/>
    <mergeCell ref="D116:P116"/>
    <mergeCell ref="A117:B117"/>
    <mergeCell ref="D117:P117"/>
    <mergeCell ref="A112:B112"/>
    <mergeCell ref="D112:P112"/>
    <mergeCell ref="A113:B113"/>
    <mergeCell ref="D113:P113"/>
    <mergeCell ref="A114:B114"/>
    <mergeCell ref="D114:P114"/>
    <mergeCell ref="A124:B124"/>
    <mergeCell ref="D124:P124"/>
    <mergeCell ref="A125:B125"/>
    <mergeCell ref="D125:P125"/>
    <mergeCell ref="A126:B126"/>
    <mergeCell ref="D126:P126"/>
    <mergeCell ref="A120:B120"/>
    <mergeCell ref="D120:P120"/>
    <mergeCell ref="A122:B122"/>
    <mergeCell ref="D122:P122"/>
    <mergeCell ref="A123:B123"/>
    <mergeCell ref="D123:P123"/>
    <mergeCell ref="A131:B131"/>
    <mergeCell ref="D131:P131"/>
    <mergeCell ref="A132:B132"/>
    <mergeCell ref="D132:P132"/>
    <mergeCell ref="A134:B134"/>
    <mergeCell ref="D134:P134"/>
    <mergeCell ref="A127:B127"/>
    <mergeCell ref="D127:P127"/>
    <mergeCell ref="A129:B129"/>
    <mergeCell ref="D129:P129"/>
    <mergeCell ref="A130:B130"/>
    <mergeCell ref="D130:P130"/>
    <mergeCell ref="A138:B138"/>
    <mergeCell ref="D138:P138"/>
    <mergeCell ref="A139:B139"/>
    <mergeCell ref="D139:P139"/>
    <mergeCell ref="A140:B140"/>
    <mergeCell ref="D140:P140"/>
    <mergeCell ref="A135:B135"/>
    <mergeCell ref="D135:P135"/>
    <mergeCell ref="A136:B136"/>
    <mergeCell ref="D136:P136"/>
    <mergeCell ref="A137:B137"/>
    <mergeCell ref="D137:P137"/>
    <mergeCell ref="A144:B144"/>
    <mergeCell ref="D144:P144"/>
    <mergeCell ref="A145:B145"/>
    <mergeCell ref="D145:P145"/>
    <mergeCell ref="A147:R148"/>
    <mergeCell ref="A150:R150"/>
    <mergeCell ref="A141:B141"/>
    <mergeCell ref="D141:P141"/>
    <mergeCell ref="A142:B142"/>
    <mergeCell ref="D142:P142"/>
    <mergeCell ref="A143:B143"/>
    <mergeCell ref="D143:P143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56" fitToHeight="0" orientation="portrait" r:id="rId1"/>
  <rowBreaks count="2" manualBreakCount="2">
    <brk id="65" max="17" man="1"/>
    <brk id="117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Básica L</vt:lpstr>
      <vt:lpstr>Detalle L</vt:lpstr>
      <vt:lpstr>'Básica L'!Área_de_impresión</vt:lpstr>
      <vt:lpstr>'Detalle L'!Área_de_impresión</vt:lpstr>
      <vt:lpstr>'Básica L'!Títulos_a_imprimir</vt:lpstr>
      <vt:lpstr>'Detalle L'!Títulos_a_imprimir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Chavez</dc:creator>
  <cp:lastModifiedBy>Marvin Guerrero</cp:lastModifiedBy>
  <dcterms:created xsi:type="dcterms:W3CDTF">2024-07-12T15:59:21Z</dcterms:created>
  <dcterms:modified xsi:type="dcterms:W3CDTF">2024-07-17T13:32:51Z</dcterms:modified>
</cp:coreProperties>
</file>